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vanova\Desktop\Иванова\Отдел Кап.стр. Тех.присоединение\Ленинградская область\УК Отходы (177-25)\На пересчет 28.10.25\"/>
    </mc:Choice>
  </mc:AlternateContent>
  <xr:revisionPtr revIDLastSave="0" documentId="13_ncr:1_{D1DAFDC0-CAF0-41FB-863F-BA11D69F3F2C}" xr6:coauthVersionLast="47" xr6:coauthVersionMax="47" xr10:uidLastSave="{00000000-0000-0000-0000-000000000000}"/>
  <bookViews>
    <workbookView xWindow="-25320" yWindow="375" windowWidth="25440" windowHeight="15390" xr2:uid="{00000000-000D-0000-FFFF-FFFF00000000}"/>
  </bookViews>
  <sheets>
    <sheet name="Сводный сметный расчет - ССРСС " sheetId="6" r:id="rId1"/>
    <sheet name="Реклоузер 10кВ - ЛСР" sheetId="5" r:id="rId2"/>
    <sheet name="КА" sheetId="3" r:id="rId3"/>
    <sheet name="Проектная смета - Форма 2п" sheetId="4" r:id="rId4"/>
  </sheets>
  <definedNames>
    <definedName name="_xlnm.Print_Titles" localSheetId="2">КА!$12:$12</definedName>
    <definedName name="_xlnm.Print_Titles" localSheetId="3">'Проектная смета - Форма 2п'!$19:$19</definedName>
    <definedName name="_xlnm.Print_Titles" localSheetId="1">'Реклоузер 10кВ - ЛСР'!$44:$44</definedName>
    <definedName name="_xlnm.Print_Titles" localSheetId="0">'Сводный сметный расчет - ССРСС '!$24:$24</definedName>
    <definedName name="_xlnm.Print_Area" localSheetId="2">КА!$A$1:$Z$23</definedName>
    <definedName name="_xlnm.Print_Area" localSheetId="3">'Проектная смета - Форма 2п'!$A$2:$E$33</definedName>
    <definedName name="_xlnm.Print_Area" localSheetId="1">'Реклоузер 10кВ - ЛСР'!$A$1:$P$264</definedName>
    <definedName name="_xlnm.Print_Area" localSheetId="0">'Сводный сметный расчет - ССРСС '!$A$1:$H$68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6" l="1"/>
  <c r="H58" i="6"/>
</calcChain>
</file>

<file path=xl/sharedStrings.xml><?xml version="1.0" encoding="utf-8"?>
<sst xmlns="http://schemas.openxmlformats.org/spreadsheetml/2006/main" count="1239" uniqueCount="350">
  <si>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</si>
  <si>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</si>
  <si>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</si>
  <si>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</si>
  <si>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</si>
  <si>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</si>
  <si>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</si>
  <si>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(ссылка на документ об утверждении)</t>
  </si>
  <si>
    <t>СВОДНЫЙ СМЕТНЫЙ РАСЧЕТ СТОИМОСТИ СТРОИТЕЛЬСТВА № ССРСС-</t>
  </si>
  <si>
    <t>Технологическое присоединение  к электрическим сетям объекта: «ГРЩ корпуса сортировки комплекса по обработке, утилизации и размещения отходов», расположенного  по адресу: Российская Федерация, Ленинградская область, Всеволожский район (к.н. 47:07:0940001:1293).                                                                                                                                                                                                                                                                                             ВЛ-10 кВ от ближайщей опоры фидера "633-02 до планируемой ТП-10/0,4кВ с установкой реклоузера на первой отпаечной опоре новой ВЛ-10кВ                                                                                                                                              Монтаж реклоузера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</si>
  <si>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</si>
  <si>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</si>
  <si>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</si>
  <si>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</si>
  <si>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</si>
  <si>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</si>
  <si>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</si>
  <si>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</si>
  <si>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</si>
  <si>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</si>
  <si>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</si>
  <si>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</si>
  <si>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</si>
  <si>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</si>
  <si>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Монтаж реклоузера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</si>
  <si>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</si>
  <si>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</si>
  <si>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</si>
  <si>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</si>
  <si>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2</t>
  </si>
  <si>
    <t>Приказ от 19.06.2020 № 332/пр прил.1 п.23</t>
  </si>
  <si>
    <t>Временные здания и сооружения - Трансформаторные подстанции напряжением 0,4 кВ - 35 кВ - 2,5%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</si>
  <si>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</si>
  <si>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</si>
  <si>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</si>
  <si>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3</t>
  </si>
  <si>
    <t>Приказ от 25.05.2021 № 325/пр прил.1 п.37</t>
  </si>
  <si>
    <t>Производство работ в зимнее время - Электрические подстанции - 2,1%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</si>
  <si>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</si>
  <si>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</si>
  <si>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</si>
  <si>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4</t>
  </si>
  <si>
    <t>Содержание дирекции (технического надзора) строящегося предприятия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</si>
  <si>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</si>
  <si>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</si>
  <si>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</si>
  <si>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ЛС</t>
  </si>
  <si>
    <t>Проектная смета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</si>
  <si>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</si>
  <si>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</si>
  <si>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</si>
  <si>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6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</si>
  <si>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</si>
  <si>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</si>
  <si>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</si>
  <si>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</si>
  <si>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</si>
  <si>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7</t>
  </si>
  <si>
    <t>Итого в ценах 4 кв. 2025 г.</t>
  </si>
  <si>
    <t>Индекс-дефлятор Минэкономразвития РФ  (публикации 26.09.2025,  вид экономической деятельности "Строительство" ИЦП)  -  1,025 на 4 квартал 2025 года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</si>
  <si>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</si>
  <si>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</si>
  <si>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</si>
  <si>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8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</si>
  <si>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</si>
  <si>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</si>
  <si>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</si>
  <si>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</si>
  <si>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</si>
  <si>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ЭМ</t>
  </si>
  <si>
    <t>М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</si>
  <si>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</si>
  <si>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</si>
  <si>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</si>
  <si>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</si>
  <si>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</si>
  <si>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</si>
  <si>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</si>
  <si>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</si>
  <si>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</si>
  <si>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Проверил:</t>
  </si>
  <si>
    <t>Составил:</t>
  </si>
  <si>
    <t xml:space="preserve">                    Электротехнические устройства</t>
  </si>
  <si>
    <t>20</t>
  </si>
  <si>
    <t>%</t>
  </si>
  <si>
    <t>421/пр_2020_прил.8_п.1_гр.7</t>
  </si>
  <si>
    <t xml:space="preserve">               в том числе:</t>
  </si>
  <si>
    <t xml:space="preserve">          ПНР "под нагрузкой"</t>
  </si>
  <si>
    <t>80</t>
  </si>
  <si>
    <t>421/пр_2020_прил.8_п.1_гр.6</t>
  </si>
  <si>
    <t xml:space="preserve">          ПНР "вхолостую"</t>
  </si>
  <si>
    <t xml:space="preserve">          Затраты труда машинистов</t>
  </si>
  <si>
    <t>13,061</t>
  </si>
  <si>
    <t xml:space="preserve">          Затраты труда рабочих</t>
  </si>
  <si>
    <t>46,1424</t>
  </si>
  <si>
    <t xml:space="preserve">     справочно: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</si>
  <si>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</si>
  <si>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</si>
  <si>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</si>
  <si>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</si>
  <si>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</si>
  <si>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</si>
  <si>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</si>
  <si>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</si>
  <si>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</si>
  <si>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</si>
  <si>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</si>
  <si>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</si>
  <si>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</si>
  <si>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</si>
  <si>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</si>
  <si>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</si>
  <si>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</si>
  <si>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</si>
  <si>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</si>
  <si>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</si>
  <si>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</si>
  <si>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</si>
  <si>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</si>
  <si>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12,6064</t>
  </si>
  <si>
    <t>Всего по разделу 3 ПНР</t>
  </si>
  <si>
    <t>Итоги по разделу 3 ПНР :</t>
  </si>
  <si>
    <t>Всего по позиции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</si>
  <si>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</si>
  <si>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</si>
  <si>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</si>
  <si>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</si>
  <si>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ФОТ</t>
  </si>
  <si>
    <t>Итого прямые затраты</t>
  </si>
  <si>
    <t>Инженер III категории</t>
  </si>
  <si>
    <t>чел.-ч</t>
  </si>
  <si>
    <t>3-200-03</t>
  </si>
  <si>
    <t>Рабочий 6 разряда</t>
  </si>
  <si>
    <t>2-100-06</t>
  </si>
  <si>
    <t>ОТ(ЗТ)</t>
  </si>
  <si>
    <t>Объем=9 / 100</t>
  </si>
  <si>
    <t>Проверка наличия цепи между заземлителями и заземленными элементами</t>
  </si>
  <si>
    <t>100 измерений</t>
  </si>
  <si>
    <t>ГЭСНп01-11-011-01</t>
  </si>
  <si>
    <t>9</t>
  </si>
  <si>
    <t>Измерение сопротивления растеканию тока: контура с диагональю до 20 м</t>
  </si>
  <si>
    <t>измерение</t>
  </si>
  <si>
    <t>ГЭСНп01-11-010-02</t>
  </si>
  <si>
    <t>Измерение сопротивления растеканию тока: заземлителя</t>
  </si>
  <si>
    <t>ГЭСНп01-11-010-01</t>
  </si>
  <si>
    <t>Рабочий 4 разряда</t>
  </si>
  <si>
    <t>2-100-04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</si>
  <si>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</si>
  <si>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</si>
  <si>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</si>
  <si>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Инженер II категории</t>
  </si>
  <si>
    <t>3-200-02</t>
  </si>
  <si>
    <t>Техник II категории</t>
  </si>
  <si>
    <t>3-100-02</t>
  </si>
  <si>
    <t>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</t>
  </si>
  <si>
    <t>ОП п.1.1.6</t>
  </si>
  <si>
    <t>Разъединитель трехполюсный напряжением: до 20 кВ</t>
  </si>
  <si>
    <t>шт</t>
  </si>
  <si>
    <t>ГЭСНп01-03-005-01</t>
  </si>
  <si>
    <t>Раздел 3. ПНР</t>
  </si>
  <si>
    <t>9,88</t>
  </si>
  <si>
    <t>28,59</t>
  </si>
  <si>
    <t>Всего по разделу 2 Монтаж реклоузера 10кВ</t>
  </si>
  <si>
    <t>Итоги по разделу 2 Монтаж реклоузера 10кВ :</t>
  </si>
  <si>
    <t>Комплект вакуумного реклоузера TER_Rec15_Al1 (630А, одностороннее питание, установка на одну опору, без коммерческого учета, комплект ТМ, разъеденитель РЛК.2-10.IV/630 УХЛ1 с приводом ПР-2)</t>
  </si>
  <si>
    <t>комплект</t>
  </si>
  <si>
    <t>ТЦ_62.3.05.00_78_7810214067_28.10.2025_01_1.1
КА п.1.1</t>
  </si>
  <si>
    <t>СП Линии электропередачи</t>
  </si>
  <si>
    <t>Пр/774-027.0</t>
  </si>
  <si>
    <t>НР Линии электропередачи</t>
  </si>
  <si>
    <t>Пр/812-027.0-1</t>
  </si>
  <si>
    <t xml:space="preserve">ОТм(Зтм) Средний разряд машинистов 4 </t>
  </si>
  <si>
    <t>4-100-040</t>
  </si>
  <si>
    <t>Автомобили бортовые, грузоподъемность до 5 т</t>
  </si>
  <si>
    <t>маш.-ч</t>
  </si>
  <si>
    <t>91.14.02-001</t>
  </si>
  <si>
    <t>Автогидроподъемники, высота подъема 12 м</t>
  </si>
  <si>
    <t>91.06.06-011</t>
  </si>
  <si>
    <t xml:space="preserve">ОТм(Зтм) Средний разряд машинистов 6 </t>
  </si>
  <si>
    <t>4-100-060</t>
  </si>
  <si>
    <t>Краны на автомобильном ходу, грузоподъемность 16 т</t>
  </si>
  <si>
    <t>91.05.05-015</t>
  </si>
  <si>
    <t>ОТм(ЗТм)</t>
  </si>
  <si>
    <t>Средний разряд работы 4,0</t>
  </si>
  <si>
    <t>1-100-40</t>
  </si>
  <si>
    <t>Установка оборудования пунктов секционирования: на железобетонных стойках опор ВЛ</t>
  </si>
  <si>
    <t>компл</t>
  </si>
  <si>
    <t>ГЭСН33-04-031-03</t>
  </si>
  <si>
    <t>Раздел 2. Монтаж реклоузера 10кВ</t>
  </si>
  <si>
    <t>3,181</t>
  </si>
  <si>
    <t>4,946</t>
  </si>
  <si>
    <t>Всего по разделу 1 Земляные работы (для заземления реклоузера )</t>
  </si>
  <si>
    <t>Итоги по разделу 1 Земляные работы (для заземления реклоузера ) :</t>
  </si>
  <si>
    <t>Сталь арматурная горячекатаная гладкая, класс A-I, диаметр 6-22 мм</t>
  </si>
  <si>
    <t>т</t>
  </si>
  <si>
    <t>08.4.03.02-0002</t>
  </si>
  <si>
    <t>Электроды сварочные для сварки низколегированных и углеродистых сталей УОНИ 13/45, Э42А, диаметр 4-5 мм</t>
  </si>
  <si>
    <t>кг</t>
  </si>
  <si>
    <t>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</si>
  <si>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</si>
  <si>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</si>
  <si>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Спецавтомобили-вездеходы, грузоподъемность до 8 т</t>
  </si>
  <si>
    <t>91.13.03-111</t>
  </si>
  <si>
    <t xml:space="preserve">ОТм(Зтм) Средний разряд машинистов 5 </t>
  </si>
  <si>
    <t>4-100-050</t>
  </si>
  <si>
    <t>Установки однобаровые на тракторе, мощность 79 кВт (108 л.с.), ширина щели 14 см</t>
  </si>
  <si>
    <t>91.01.04-003</t>
  </si>
  <si>
    <t>Устройство заземлителя: протяженного в грунтах 1-4 групп при длине луча до 10 м</t>
  </si>
  <si>
    <t>100 м</t>
  </si>
  <si>
    <t>ГЭСН33-03-003-01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</si>
  <si>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</si>
  <si>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</si>
  <si>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</si>
  <si>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</si>
  <si>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</si>
  <si>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</si>
  <si>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</si>
  <si>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ГЭСН33-03-004-01</t>
  </si>
  <si>
    <t>Раздел 1. Земляные работы (для заземления реклоузера )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</si>
  <si>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</si>
  <si>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</si>
  <si>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</si>
  <si>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</si>
  <si>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</si>
  <si>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</si>
  <si>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</si>
  <si>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Количество</t>
  </si>
  <si>
    <t>Единица измерения</t>
  </si>
  <si>
    <t>Наименование работ и затрат</t>
  </si>
  <si>
    <t>чел.-ч.</t>
  </si>
  <si>
    <t>Нормативные затраты труда машинистов</t>
  </si>
  <si>
    <t>тыс.руб.</t>
  </si>
  <si>
    <t>Нормативные затраты труда рабочих</t>
  </si>
  <si>
    <t>Средства на оплату труда машинистов</t>
  </si>
  <si>
    <t>Средства на оплату труда рабочих</t>
  </si>
  <si>
    <t>строительных работ</t>
  </si>
  <si>
    <t xml:space="preserve">Сметная стоимость </t>
  </si>
  <si>
    <t>III квартал 2025 года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</si>
  <si>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</si>
  <si>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</si>
  <si>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</si>
  <si>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</si>
  <si>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</si>
  <si>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</si>
  <si>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</si>
  <si>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ЛОКАЛЬНЫЙ СМЕТНЫЙ РАСЧЕТ (СМЕТА) № ЛС-02-01-01</t>
  </si>
  <si>
    <t>(наименование объекта капитального строительства)</t>
  </si>
  <si>
    <t>ВЛ-10 кВ от ближайщей опоры фидера "633-02 до планируемой ТП-10/0,4кВ с установкой реклоузера на первой отпаечной опоре новой ВЛ-10кВ</t>
  </si>
  <si>
    <t>Технологическое присоединение  к электрическим сетям объекта: «ГРЩ корпуса сортировки комплекса по обработке, утилизации и размещения отходов», расположенного  по адресу: Российская Федерация, Ленинградская область, Всеволожский район (к.н. 47:07:0940001:1293).</t>
  </si>
  <si>
    <t>Ленинградская область</t>
  </si>
  <si>
    <t xml:space="preserve">Наименование зоны субъекта Российской Федерации </t>
  </si>
  <si>
    <t>47. Ленинградская область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</si>
  <si>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</si>
  <si>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</si>
  <si>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Распоряжение Комитета по строительству Администрации Ленинградской области от 06.05.2025 № 126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</si>
  <si>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</si>
  <si>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22.08.2025 № 49743-АЛ/09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</si>
  <si>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</si>
  <si>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</si>
  <si>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</si>
  <si>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</si>
  <si>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Наименование редакции сметных нормативов  </t>
  </si>
  <si>
    <t>ГРАНД-Смета, версия 2025.3</t>
  </si>
  <si>
    <t>Наименование программного продукта</t>
  </si>
  <si>
    <t>"____" ________________ 2025 года</t>
  </si>
  <si>
    <t>УТВЕРЖДАЮ:</t>
  </si>
  <si>
    <t>СОГЛАСОВАНО: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</si>
  <si>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</si>
  <si>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</si>
  <si>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</si>
  <si>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</si>
  <si>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 xml:space="preserve">Сводная таблица результатов конъюнктурного анализа </t>
  </si>
  <si>
    <t>'«ВЛ-10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 47:07:0157001:1106)»олнительная ставка.   Новгородская область.</t>
  </si>
  <si>
    <t>(наименование объекта строительства)</t>
  </si>
  <si>
    <t>Разъединитель 10(6) кВ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</si>
  <si>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</si>
  <si>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</si>
  <si>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</si>
  <si>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</si>
  <si>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</si>
  <si>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</si>
  <si>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</si>
  <si>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</si>
  <si>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</si>
  <si>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</si>
  <si>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</si>
  <si>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</si>
  <si>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</si>
  <si>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</si>
  <si>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</si>
  <si>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</si>
  <si>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</si>
  <si>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</si>
  <si>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</si>
  <si>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</si>
  <si>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</si>
  <si>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</si>
  <si>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</si>
  <si>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</si>
  <si>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</si>
  <si>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</si>
  <si>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</si>
  <si>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ТЦ_62.3.05.00_78_7810214067_28.10.2025_01_1.1</t>
  </si>
  <si>
    <t>3%</t>
  </si>
  <si>
    <t>1,2%</t>
  </si>
  <si>
    <t>ООО "Таврида Электрик СПб"</t>
  </si>
  <si>
    <t>Российская Федерация</t>
  </si>
  <si>
    <t>781101001</t>
  </si>
  <si>
    <t>7810214067</t>
  </si>
  <si>
    <t>Санкт-Петербург</t>
  </si>
  <si>
    <t>(наименование должности)</t>
  </si>
  <si>
    <t>(подпись)</t>
  </si>
  <si>
    <t>(фамилия, имя, отчество (при наличии)</t>
  </si>
  <si>
    <t>Застройщик (технический заказчик):</t>
  </si>
  <si>
    <t>Форма 2п</t>
  </si>
  <si>
    <t>Приложение к</t>
  </si>
  <si>
    <t>(договору, дополнительному соглашению)</t>
  </si>
  <si>
    <t xml:space="preserve">СМЕТА № </t>
  </si>
  <si>
    <t>на проектные (изыскательские)  работы</t>
  </si>
  <si>
    <t>Технологическое присоединение к электрическим сетям объекта: «ГРЩ-0,4кВ корпуса сортировки комплекса по сортировке, утилизации и размещения отходов», расположенного  по адресу: Российская Федерация, Ленинградская область, Всеволожский район, земельный участок  к.н. 47:07:0940001:1293. ВЛ-10 кВ от ближайшей опоры фидера "633-02 до планируемой ТП-10/0,4кВ с установкой реклоузера на первой отпаечной опоре новой ВЛ-10кВ. Монтаж реклоузера с ВВ/TEL-10-12.5/630., Проектная смета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</si>
  <si>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</si>
  <si>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</si>
  <si>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</si>
  <si>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53 246,00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</si>
  <si>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</si>
  <si>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</si>
  <si>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</si>
  <si>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</si>
  <si>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</si>
  <si>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Секционирующий пункт 6-20 кВ: с выключателем, 1 (1 пункт)</t>
  </si>
  <si>
    <t>НЗ_СИТО_ИО "Строительство, реконструкция сетей инженерно-технического обеспечения и объектов инфраструктуры", таб.3.13 п.8.1 (НЗ_СИТО_ИО-3.13-8.1)</t>
  </si>
  <si>
    <t>(33700*1)*1,58
(A*X)*Кинф</t>
  </si>
  <si>
    <t>Стадийность проектирования</t>
  </si>
  <si>
    <t>Ки1 =</t>
  </si>
  <si>
    <t>3-квартал 2025 года (В письме Минстроя от 16.07.2025г. №41280-ИФ/09)</t>
  </si>
  <si>
    <t>Кинф = 1,5800 (1)</t>
  </si>
  <si>
    <t>Итого ``Коэфф. относительной стоимости``</t>
  </si>
  <si>
    <t>100%</t>
  </si>
  <si>
    <t xml:space="preserve">     Итого Поз. 1</t>
  </si>
  <si>
    <t>53 246,00</t>
  </si>
  <si>
    <t xml:space="preserve">     ВСЕГО по смете</t>
  </si>
  <si>
    <t xml:space="preserve">Составил </t>
  </si>
  <si>
    <t xml:space="preserve">Проверил </t>
  </si>
  <si>
    <t>Составлен в текущем уровне цен 2025г.</t>
  </si>
  <si>
    <t>ПИР</t>
  </si>
  <si>
    <t>Затраты на осуществление строительного контроля</t>
  </si>
  <si>
    <t>4
О</t>
  </si>
  <si>
    <t xml:space="preserve">     Оборудование</t>
  </si>
  <si>
    <t xml:space="preserve">          Оборудование, отсутствующее в ФРСН</t>
  </si>
  <si>
    <t>Сводный сметный расчет сметной стоимостью 3 091 718,76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</si>
</sst>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sz val="11"/>
      <color rgb="FF000000"/>
      <name val="Calibri"/>
      <charset val="1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10"/>
      <color rgb="FF000000"/>
      <name val="Arial"/>
      <charset val="204"/>
    </font>
    <font>
      <sz val="11"/>
      <name val="Arial"/>
      <charset val="204"/>
    </font>
    <font>
      <u/>
      <sz val="9"/>
      <color rgb="FF0563C1"/>
      <name val="Arial"/>
      <charset val="204"/>
    </font>
    <font>
      <sz val="9"/>
      <name val="Arial"/>
      <charset val="204"/>
    </font>
    <font>
      <i/>
      <sz val="9"/>
      <name val="Arial"/>
      <charset val="204"/>
    </font>
    <font>
      <sz val="10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5" fillId="0" borderId="0"/>
  </cellStyleXfs>
  <cellXfs count="3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49" fontId="2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3" fontId="9" fillId="0" borderId="11" xfId="0" applyNumberFormat="1" applyFont="1" applyBorder="1" applyAlignment="1">
      <alignment horizontal="right" vertical="top"/>
    </xf>
    <xf numFmtId="49" fontId="1" fillId="0" borderId="1" xfId="0" applyNumberFormat="1" applyFont="1" applyBorder="1"/>
    <xf numFmtId="0" fontId="1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49" fontId="1" fillId="0" borderId="12" xfId="0" applyNumberFormat="1" applyFont="1" applyBorder="1"/>
    <xf numFmtId="3" fontId="11" fillId="0" borderId="0" xfId="0" applyNumberFormat="1" applyFont="1" applyAlignment="1">
      <alignment horizontal="right" vertical="top"/>
    </xf>
    <xf numFmtId="2" fontId="11" fillId="0" borderId="0" xfId="0" applyNumberFormat="1" applyFont="1" applyAlignment="1">
      <alignment horizontal="center" vertical="top"/>
    </xf>
    <xf numFmtId="4" fontId="1" fillId="0" borderId="13" xfId="0" applyNumberFormat="1" applyFont="1" applyBorder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0" fontId="1" fillId="0" borderId="13" xfId="0" applyFont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4" fontId="9" fillId="0" borderId="13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right" vertical="top" wrapText="1"/>
    </xf>
    <xf numFmtId="3" fontId="13" fillId="0" borderId="0" xfId="0" applyNumberFormat="1" applyFont="1" applyAlignment="1">
      <alignment horizontal="right" vertical="top"/>
    </xf>
    <xf numFmtId="2" fontId="13" fillId="0" borderId="0" xfId="0" applyNumberFormat="1" applyFont="1" applyAlignment="1">
      <alignment horizontal="center" vertical="top"/>
    </xf>
    <xf numFmtId="0" fontId="9" fillId="0" borderId="13" xfId="0" applyFont="1" applyBorder="1" applyAlignment="1">
      <alignment horizontal="right" vertical="top" wrapText="1"/>
    </xf>
    <xf numFmtId="0" fontId="1" fillId="0" borderId="1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9" fontId="1" fillId="0" borderId="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" fontId="9" fillId="0" borderId="14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4" fillId="0" borderId="0" xfId="0" applyFont="1"/>
    <xf numFmtId="4" fontId="2" fillId="0" borderId="13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49" fontId="2" fillId="0" borderId="7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center" vertical="top" wrapText="1"/>
    </xf>
    <xf numFmtId="1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5" fontId="9" fillId="0" borderId="2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1" fillId="0" borderId="5" xfId="0" applyFont="1" applyBorder="1"/>
    <xf numFmtId="2" fontId="2" fillId="0" borderId="1" xfId="0" applyNumberFormat="1" applyFont="1" applyBorder="1"/>
    <xf numFmtId="49" fontId="1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center" vertical="top"/>
    </xf>
    <xf numFmtId="0" fontId="15" fillId="0" borderId="0" xfId="1"/>
    <xf numFmtId="0" fontId="16" fillId="0" borderId="0" xfId="1" applyFont="1"/>
    <xf numFmtId="0" fontId="16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7" fillId="0" borderId="0" xfId="1" applyFont="1" applyAlignment="1">
      <alignment horizontal="right" vertical="top"/>
    </xf>
    <xf numFmtId="0" fontId="17" fillId="0" borderId="0" xfId="1" applyFont="1"/>
    <xf numFmtId="0" fontId="17" fillId="0" borderId="0" xfId="1" applyFont="1" applyAlignment="1">
      <alignment horizontal="right" vertical="center"/>
    </xf>
    <xf numFmtId="0" fontId="18" fillId="0" borderId="0" xfId="1" applyFont="1" applyAlignment="1">
      <alignment horizontal="center"/>
    </xf>
    <xf numFmtId="0" fontId="16" fillId="0" borderId="1" xfId="1" applyFont="1" applyBorder="1" applyAlignment="1">
      <alignment horizontal="center" wrapText="1"/>
    </xf>
    <xf numFmtId="0" fontId="10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" vertical="top" wrapText="1"/>
    </xf>
    <xf numFmtId="0" fontId="19" fillId="0" borderId="0" xfId="1" applyFont="1" applyAlignment="1">
      <alignment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textRotation="90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textRotation="90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vertical="center" textRotation="90" wrapText="1"/>
    </xf>
    <xf numFmtId="0" fontId="17" fillId="0" borderId="9" xfId="1" applyFont="1" applyBorder="1" applyAlignment="1">
      <alignment horizontal="center" vertical="center" textRotation="90" wrapText="1"/>
    </xf>
    <xf numFmtId="0" fontId="17" fillId="0" borderId="10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textRotation="90" wrapText="1"/>
    </xf>
    <xf numFmtId="0" fontId="17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left" vertical="center"/>
    </xf>
    <xf numFmtId="0" fontId="8" fillId="0" borderId="0" xfId="1" applyFont="1" applyAlignment="1">
      <alignment wrapText="1"/>
    </xf>
    <xf numFmtId="49" fontId="8" fillId="0" borderId="10" xfId="1" applyNumberFormat="1" applyFont="1" applyBorder="1" applyAlignment="1">
      <alignment horizontal="center" vertical="top"/>
    </xf>
    <xf numFmtId="49" fontId="8" fillId="0" borderId="10" xfId="1" applyNumberFormat="1" applyFont="1" applyBorder="1" applyAlignment="1">
      <alignment vertical="top" wrapText="1"/>
    </xf>
    <xf numFmtId="49" fontId="8" fillId="0" borderId="10" xfId="1" applyNumberFormat="1" applyFont="1" applyBorder="1" applyAlignment="1">
      <alignment horizontal="left" vertical="top" wrapText="1"/>
    </xf>
    <xf numFmtId="49" fontId="6" fillId="0" borderId="10" xfId="1" applyNumberFormat="1" applyFont="1" applyBorder="1" applyAlignment="1">
      <alignment horizontal="center" vertical="top" wrapText="1"/>
    </xf>
    <xf numFmtId="49" fontId="8" fillId="0" borderId="10" xfId="1" applyNumberFormat="1" applyFont="1" applyBorder="1" applyAlignment="1">
      <alignment horizontal="center" vertical="top" wrapText="1"/>
    </xf>
    <xf numFmtId="4" fontId="6" fillId="0" borderId="10" xfId="1" applyNumberFormat="1" applyFont="1" applyBorder="1" applyAlignment="1">
      <alignment horizontal="right" vertical="top" wrapText="1"/>
    </xf>
    <xf numFmtId="4" fontId="8" fillId="0" borderId="10" xfId="1" applyNumberFormat="1" applyFont="1" applyBorder="1" applyAlignment="1">
      <alignment horizontal="right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right" vertical="top" wrapText="1"/>
    </xf>
    <xf numFmtId="4" fontId="6" fillId="0" borderId="10" xfId="1" applyNumberFormat="1" applyFont="1" applyBorder="1" applyAlignment="1">
      <alignment horizontal="right" vertical="top"/>
    </xf>
    <xf numFmtId="49" fontId="8" fillId="0" borderId="10" xfId="1" applyNumberFormat="1" applyFont="1" applyBorder="1" applyAlignment="1">
      <alignment horizontal="center" vertical="top" textRotation="90" wrapText="1"/>
    </xf>
    <xf numFmtId="49" fontId="6" fillId="0" borderId="10" xfId="1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2" fontId="1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 textRotation="90" wrapText="1"/>
    </xf>
    <xf numFmtId="0" fontId="2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center"/>
    </xf>
    <xf numFmtId="0" fontId="22" fillId="0" borderId="0" xfId="1" applyFont="1" applyAlignment="1">
      <alignment vertical="top" wrapText="1"/>
    </xf>
    <xf numFmtId="0" fontId="22" fillId="0" borderId="0" xfId="1" applyFont="1" applyAlignment="1">
      <alignment horizontal="right" vertical="top"/>
    </xf>
    <xf numFmtId="0" fontId="22" fillId="0" borderId="1" xfId="1" applyFont="1" applyBorder="1" applyAlignment="1">
      <alignment horizontal="left" vertical="top"/>
    </xf>
    <xf numFmtId="0" fontId="22" fillId="0" borderId="1" xfId="1" applyFont="1" applyBorder="1" applyAlignment="1">
      <alignment vertical="top"/>
    </xf>
    <xf numFmtId="0" fontId="17" fillId="0" borderId="1" xfId="1" applyFont="1" applyBorder="1"/>
    <xf numFmtId="0" fontId="22" fillId="0" borderId="0" xfId="1" applyFont="1" applyAlignment="1">
      <alignment vertical="top"/>
    </xf>
    <xf numFmtId="0" fontId="22" fillId="0" borderId="1" xfId="1" applyFont="1" applyBorder="1" applyAlignment="1">
      <alignment vertical="top" wrapText="1"/>
    </xf>
    <xf numFmtId="0" fontId="22" fillId="0" borderId="1" xfId="1" applyFont="1" applyBorder="1" applyAlignment="1">
      <alignment horizontal="right" vertical="top"/>
    </xf>
    <xf numFmtId="0" fontId="23" fillId="0" borderId="0" xfId="1" applyFont="1" applyAlignment="1">
      <alignment vertical="top" wrapText="1"/>
    </xf>
    <xf numFmtId="0" fontId="22" fillId="0" borderId="0" xfId="1" applyFont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2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top"/>
    </xf>
    <xf numFmtId="49" fontId="22" fillId="0" borderId="0" xfId="1" applyNumberFormat="1" applyFont="1" applyAlignment="1">
      <alignment horizontal="left" vertical="top"/>
    </xf>
    <xf numFmtId="0" fontId="7" fillId="0" borderId="0" xfId="1" applyFont="1"/>
    <xf numFmtId="0" fontId="1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16" fillId="0" borderId="1" xfId="0" applyFont="1" applyBorder="1"/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1" xfId="0" applyFont="1" applyBorder="1" applyAlignment="1">
      <alignment horizontal="center" vertical="top" wrapText="1"/>
    </xf>
    <xf numFmtId="0" fontId="25" fillId="0" borderId="0" xfId="0" applyFont="1" applyAlignment="1">
      <alignment wrapText="1"/>
    </xf>
    <xf numFmtId="0" fontId="10" fillId="0" borderId="2" xfId="0" applyFont="1" applyBorder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0" xfId="0" applyFont="1"/>
    <xf numFmtId="0" fontId="17" fillId="0" borderId="0" xfId="0" applyFont="1"/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 indent="1"/>
    </xf>
    <xf numFmtId="0" fontId="2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right" wrapText="1"/>
    </xf>
    <xf numFmtId="0" fontId="1" fillId="0" borderId="10" xfId="0" applyFont="1" applyBorder="1" applyAlignment="1">
      <alignment vertical="top"/>
    </xf>
    <xf numFmtId="49" fontId="9" fillId="0" borderId="10" xfId="0" applyNumberFormat="1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horizontal="right" vertical="top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right" vertical="center"/>
    </xf>
    <xf numFmtId="0" fontId="1" fillId="0" borderId="2" xfId="0" applyFont="1" applyBorder="1"/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Обычный 2" xfId="1" xr:uid="{B416FEE2-0E23-4021-92A4-C244246D2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59FA-00F3-4BAE-95BE-C9B62D586078}">
  <sheetPr>
    <pageSetUpPr fitToPage="1"/>
  </sheetPr>
  <dimension ref="A1:BB68"/>
  <sheetViews>
    <sheetView tabSelected="1" topLeftCell="A46" workbookViewId="0">
      <selection activeCell="F56" sqref="F5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37" t="s">
        <v>3</v>
      </c>
      <c r="D4" s="37"/>
      <c r="E4" s="37"/>
      <c r="F4" s="37"/>
      <c r="G4" s="37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349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7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8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45" x14ac:dyDescent="0.2">
      <c r="A16" s="6"/>
      <c r="B16" s="41" t="s">
        <v>9</v>
      </c>
      <c r="C16" s="41"/>
      <c r="D16" s="41"/>
      <c r="E16" s="41"/>
      <c r="F16" s="41"/>
      <c r="G16" s="41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10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343</v>
      </c>
      <c r="C19" s="43"/>
      <c r="D19" s="43"/>
      <c r="E19" s="43"/>
      <c r="F19" s="43"/>
      <c r="G19" s="43"/>
      <c r="H19" s="43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12</v>
      </c>
      <c r="B21" s="44" t="s">
        <v>13</v>
      </c>
      <c r="C21" s="44" t="s">
        <v>14</v>
      </c>
      <c r="D21" s="47" t="s">
        <v>15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16</v>
      </c>
      <c r="E22" s="44" t="s">
        <v>17</v>
      </c>
      <c r="F22" s="44" t="s">
        <v>18</v>
      </c>
      <c r="G22" s="44" t="s">
        <v>19</v>
      </c>
      <c r="H22" s="44" t="s">
        <v>20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21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22</v>
      </c>
      <c r="B26" s="20" t="s">
        <v>23</v>
      </c>
      <c r="C26" s="20" t="s">
        <v>24</v>
      </c>
      <c r="D26" s="21">
        <v>81307.11</v>
      </c>
      <c r="E26" s="21"/>
      <c r="F26" s="21">
        <v>2233485.62</v>
      </c>
      <c r="G26" s="21">
        <v>18545.12</v>
      </c>
      <c r="H26" s="21">
        <v>2333337.85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22"/>
      <c r="B27" s="53" t="s">
        <v>25</v>
      </c>
      <c r="C27" s="54"/>
      <c r="D27" s="23">
        <v>81307.11</v>
      </c>
      <c r="E27" s="23"/>
      <c r="F27" s="24">
        <v>2233485.62</v>
      </c>
      <c r="G27" s="24">
        <v>18545.12</v>
      </c>
      <c r="H27" s="24">
        <v>2333337.85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50" t="s">
        <v>26</v>
      </c>
      <c r="B28" s="51"/>
      <c r="C28" s="51"/>
      <c r="D28" s="51"/>
      <c r="E28" s="51"/>
      <c r="F28" s="51"/>
      <c r="G28" s="51"/>
      <c r="H28" s="5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5" t="s">
        <v>27</v>
      </c>
      <c r="C29" s="56"/>
      <c r="D29" s="23">
        <v>81307.11</v>
      </c>
      <c r="E29" s="23"/>
      <c r="F29" s="24">
        <v>2233485.62</v>
      </c>
      <c r="G29" s="24">
        <v>18545.12</v>
      </c>
      <c r="H29" s="24">
        <v>2333337.85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27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0" t="s">
        <v>28</v>
      </c>
      <c r="B30" s="51"/>
      <c r="C30" s="51"/>
      <c r="D30" s="51"/>
      <c r="E30" s="51"/>
      <c r="F30" s="51"/>
      <c r="G30" s="51"/>
      <c r="H30" s="5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28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33.75" x14ac:dyDescent="0.2">
      <c r="A31" s="19" t="s">
        <v>29</v>
      </c>
      <c r="B31" s="20" t="s">
        <v>30</v>
      </c>
      <c r="C31" s="20" t="s">
        <v>31</v>
      </c>
      <c r="D31" s="21">
        <v>2032.68</v>
      </c>
      <c r="E31" s="21"/>
      <c r="F31" s="21"/>
      <c r="G31" s="21"/>
      <c r="H31" s="21">
        <v>2032.68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3" t="s">
        <v>32</v>
      </c>
      <c r="C32" s="54"/>
      <c r="D32" s="23">
        <v>2032.68</v>
      </c>
      <c r="E32" s="23"/>
      <c r="F32" s="24"/>
      <c r="G32" s="24"/>
      <c r="H32" s="24">
        <v>2032.68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 t="s">
        <v>32</v>
      </c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33</v>
      </c>
      <c r="C33" s="56"/>
      <c r="D33" s="23">
        <v>83339.789999999994</v>
      </c>
      <c r="E33" s="23"/>
      <c r="F33" s="24">
        <v>2233485.62</v>
      </c>
      <c r="G33" s="24">
        <v>18545.12</v>
      </c>
      <c r="H33" s="24">
        <v>2335370.5299999998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33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0" t="s">
        <v>34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34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22.5" x14ac:dyDescent="0.2">
      <c r="A35" s="19" t="s">
        <v>35</v>
      </c>
      <c r="B35" s="20" t="s">
        <v>36</v>
      </c>
      <c r="C35" s="20" t="s">
        <v>37</v>
      </c>
      <c r="D35" s="21">
        <v>1750.14</v>
      </c>
      <c r="E35" s="21"/>
      <c r="F35" s="21"/>
      <c r="G35" s="21"/>
      <c r="H35" s="21">
        <v>1750.14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3" t="s">
        <v>38</v>
      </c>
      <c r="C36" s="54"/>
      <c r="D36" s="23">
        <v>1750.14</v>
      </c>
      <c r="E36" s="23"/>
      <c r="F36" s="24"/>
      <c r="G36" s="24"/>
      <c r="H36" s="24">
        <v>1750.14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 t="s">
        <v>38</v>
      </c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39</v>
      </c>
      <c r="C37" s="56"/>
      <c r="D37" s="23">
        <v>85089.93</v>
      </c>
      <c r="E37" s="23"/>
      <c r="F37" s="24">
        <v>2233485.62</v>
      </c>
      <c r="G37" s="24">
        <v>18545.12</v>
      </c>
      <c r="H37" s="24">
        <v>2337120.67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39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50" t="s">
        <v>40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40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22.5" x14ac:dyDescent="0.2">
      <c r="A39" s="19" t="s">
        <v>41</v>
      </c>
      <c r="B39" s="20"/>
      <c r="C39" s="20" t="s">
        <v>42</v>
      </c>
      <c r="D39" s="21"/>
      <c r="E39" s="21"/>
      <c r="F39" s="21"/>
      <c r="G39" s="21">
        <v>50014.38</v>
      </c>
      <c r="H39" s="21">
        <v>50014.38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22"/>
      <c r="B40" s="53" t="s">
        <v>43</v>
      </c>
      <c r="C40" s="54"/>
      <c r="D40" s="23"/>
      <c r="E40" s="23"/>
      <c r="F40" s="24"/>
      <c r="G40" s="24">
        <v>50014.38</v>
      </c>
      <c r="H40" s="24">
        <v>50014.38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43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48" x14ac:dyDescent="0.2">
      <c r="A41" s="50" t="s">
        <v>44</v>
      </c>
      <c r="B41" s="51"/>
      <c r="C41" s="51"/>
      <c r="D41" s="51"/>
      <c r="E41" s="51"/>
      <c r="F41" s="51"/>
      <c r="G41" s="51"/>
      <c r="H41" s="5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44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19" t="s">
        <v>45</v>
      </c>
      <c r="B42" s="20" t="s">
        <v>46</v>
      </c>
      <c r="C42" s="20" t="s">
        <v>47</v>
      </c>
      <c r="D42" s="21"/>
      <c r="E42" s="21"/>
      <c r="F42" s="21"/>
      <c r="G42" s="21">
        <v>53246</v>
      </c>
      <c r="H42" s="21">
        <v>53246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2.5" x14ac:dyDescent="0.2">
      <c r="A43" s="22"/>
      <c r="B43" s="53" t="s">
        <v>48</v>
      </c>
      <c r="C43" s="54"/>
      <c r="D43" s="23"/>
      <c r="E43" s="23"/>
      <c r="F43" s="24"/>
      <c r="G43" s="24">
        <v>53246</v>
      </c>
      <c r="H43" s="24">
        <v>53246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 t="s">
        <v>48</v>
      </c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5" t="s">
        <v>49</v>
      </c>
      <c r="C44" s="56"/>
      <c r="D44" s="23">
        <v>85089.93</v>
      </c>
      <c r="E44" s="23"/>
      <c r="F44" s="24">
        <v>2233485.62</v>
      </c>
      <c r="G44" s="24">
        <v>121805.5</v>
      </c>
      <c r="H44" s="24">
        <v>2440381.0499999998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 t="s">
        <v>49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50" t="s">
        <v>50</v>
      </c>
      <c r="B45" s="51"/>
      <c r="C45" s="51"/>
      <c r="D45" s="51"/>
      <c r="E45" s="51"/>
      <c r="F45" s="51"/>
      <c r="G45" s="51"/>
      <c r="H45" s="52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 t="s">
        <v>50</v>
      </c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45" x14ac:dyDescent="0.2">
      <c r="A46" s="19" t="s">
        <v>51</v>
      </c>
      <c r="B46" s="20" t="s">
        <v>52</v>
      </c>
      <c r="C46" s="20" t="s">
        <v>53</v>
      </c>
      <c r="D46" s="21">
        <v>2552.6999999999998</v>
      </c>
      <c r="E46" s="21"/>
      <c r="F46" s="21">
        <v>67004.570000000007</v>
      </c>
      <c r="G46" s="21">
        <v>3654.17</v>
      </c>
      <c r="H46" s="21">
        <v>73211.44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3" t="s">
        <v>54</v>
      </c>
      <c r="C47" s="54"/>
      <c r="D47" s="23">
        <v>2552.6999999999998</v>
      </c>
      <c r="E47" s="23"/>
      <c r="F47" s="24">
        <v>67004.570000000007</v>
      </c>
      <c r="G47" s="24">
        <v>3654.17</v>
      </c>
      <c r="H47" s="24">
        <v>73211.44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 t="s">
        <v>54</v>
      </c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5" t="s">
        <v>55</v>
      </c>
      <c r="C48" s="56"/>
      <c r="D48" s="23">
        <v>87642.63</v>
      </c>
      <c r="E48" s="23"/>
      <c r="F48" s="24">
        <v>2300490.19</v>
      </c>
      <c r="G48" s="24">
        <v>125459.67</v>
      </c>
      <c r="H48" s="24">
        <v>2513592.4900000002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 t="s">
        <v>55</v>
      </c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50" t="s">
        <v>56</v>
      </c>
      <c r="B49" s="51"/>
      <c r="C49" s="51"/>
      <c r="D49" s="51"/>
      <c r="E49" s="51"/>
      <c r="F49" s="51"/>
      <c r="G49" s="51"/>
      <c r="H49" s="5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 t="s">
        <v>56</v>
      </c>
      <c r="AB49" s="25"/>
      <c r="AC49" s="26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56.25" x14ac:dyDescent="0.2">
      <c r="A50" s="19" t="s">
        <v>57</v>
      </c>
      <c r="B50" s="20" t="s">
        <v>58</v>
      </c>
      <c r="C50" s="20" t="s">
        <v>59</v>
      </c>
      <c r="D50" s="21">
        <v>2191.0700000000002</v>
      </c>
      <c r="E50" s="21"/>
      <c r="F50" s="21">
        <v>57512.25</v>
      </c>
      <c r="G50" s="21">
        <v>3136.49</v>
      </c>
      <c r="H50" s="21">
        <v>62839.81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53" t="s">
        <v>60</v>
      </c>
      <c r="C51" s="54"/>
      <c r="D51" s="23">
        <v>2191.0700000000002</v>
      </c>
      <c r="E51" s="23"/>
      <c r="F51" s="24">
        <v>57512.25</v>
      </c>
      <c r="G51" s="24">
        <v>3136.49</v>
      </c>
      <c r="H51" s="24">
        <v>62839.81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 t="s">
        <v>60</v>
      </c>
      <c r="AC51" s="26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55" t="s">
        <v>61</v>
      </c>
      <c r="C52" s="56"/>
      <c r="D52" s="23">
        <v>89833.7</v>
      </c>
      <c r="E52" s="23"/>
      <c r="F52" s="24">
        <v>2358002.44</v>
      </c>
      <c r="G52" s="24">
        <v>128596.16</v>
      </c>
      <c r="H52" s="24">
        <v>2576432.2999999998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 t="s">
        <v>61</v>
      </c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50" t="s">
        <v>62</v>
      </c>
      <c r="B53" s="51"/>
      <c r="C53" s="51"/>
      <c r="D53" s="51"/>
      <c r="E53" s="51"/>
      <c r="F53" s="51"/>
      <c r="G53" s="51"/>
      <c r="H53" s="5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 t="s">
        <v>62</v>
      </c>
      <c r="AB53" s="25"/>
      <c r="AC53" s="26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19" t="s">
        <v>63</v>
      </c>
      <c r="B54" s="20" t="s">
        <v>64</v>
      </c>
      <c r="C54" s="20" t="s">
        <v>65</v>
      </c>
      <c r="D54" s="21">
        <v>17966.740000000002</v>
      </c>
      <c r="E54" s="21"/>
      <c r="F54" s="21">
        <v>471600.49</v>
      </c>
      <c r="G54" s="21">
        <v>25719.23</v>
      </c>
      <c r="H54" s="21">
        <v>515286.46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53" t="s">
        <v>66</v>
      </c>
      <c r="C55" s="54"/>
      <c r="D55" s="23">
        <v>17966.740000000002</v>
      </c>
      <c r="E55" s="23"/>
      <c r="F55" s="24">
        <v>471600.49</v>
      </c>
      <c r="G55" s="24">
        <v>25719.23</v>
      </c>
      <c r="H55" s="24">
        <v>515286.46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 t="s">
        <v>66</v>
      </c>
      <c r="AC55" s="26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55" t="s">
        <v>67</v>
      </c>
      <c r="C56" s="56"/>
      <c r="D56" s="23">
        <v>107800.44</v>
      </c>
      <c r="E56" s="23"/>
      <c r="F56" s="24">
        <v>2829602.93</v>
      </c>
      <c r="G56" s="24">
        <v>154315.39000000001</v>
      </c>
      <c r="H56" s="24">
        <v>3091718.76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 t="s">
        <v>67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1.25" customHeight="1" x14ac:dyDescent="0.2">
      <c r="A57" s="22"/>
      <c r="B57" s="57" t="s">
        <v>68</v>
      </c>
      <c r="C57" s="58"/>
      <c r="D57" s="27"/>
      <c r="E57" s="27"/>
      <c r="F57" s="27"/>
      <c r="G57" s="27"/>
      <c r="H57" s="2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2"/>
      <c r="B58" s="59" t="s">
        <v>344</v>
      </c>
      <c r="C58" s="60"/>
      <c r="D58" s="27"/>
      <c r="E58" s="27"/>
      <c r="F58" s="27"/>
      <c r="G58" s="27"/>
      <c r="H58" s="23">
        <f>G42*1.025*1.2*1.03</f>
        <v>67457.357399999994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.25" x14ac:dyDescent="0.2">
      <c r="A59" s="22"/>
      <c r="B59" s="59" t="s">
        <v>345</v>
      </c>
      <c r="C59" s="60"/>
      <c r="D59" s="27"/>
      <c r="E59" s="27"/>
      <c r="F59" s="27"/>
      <c r="G59" s="27"/>
      <c r="H59" s="23">
        <f>G40*1.025*1.2*1.03</f>
        <v>63363.218021999994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5"/>
      <c r="AC59" s="26"/>
      <c r="AD59" s="26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ht="26.25" customHeight="1" x14ac:dyDescent="0.2"/>
    <row r="61" spans="1:54" s="28" customFormat="1" x14ac:dyDescent="0.25">
      <c r="A61" s="29" t="s">
        <v>71</v>
      </c>
      <c r="B61" s="30"/>
      <c r="C61" s="61"/>
      <c r="D61" s="61"/>
      <c r="E61" s="62" t="s">
        <v>72</v>
      </c>
      <c r="F61" s="62"/>
      <c r="G61" s="62"/>
      <c r="H61" s="6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 t="s">
        <v>4</v>
      </c>
      <c r="AF61" s="31" t="s">
        <v>4</v>
      </c>
      <c r="AG61" s="32" t="s">
        <v>72</v>
      </c>
      <c r="AH61" s="32" t="s">
        <v>4</v>
      </c>
      <c r="AI61" s="32" t="s">
        <v>4</v>
      </c>
      <c r="AJ61" s="32" t="s">
        <v>4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</row>
    <row r="62" spans="1:54" s="33" customFormat="1" ht="18.75" customHeight="1" x14ac:dyDescent="0.25">
      <c r="A62" s="34"/>
      <c r="B62" s="34"/>
      <c r="C62" s="42" t="s">
        <v>73</v>
      </c>
      <c r="D62" s="42"/>
      <c r="E62" s="42"/>
      <c r="F62" s="42"/>
      <c r="G62" s="42"/>
      <c r="H62" s="42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</row>
    <row r="63" spans="1:54" s="28" customFormat="1" ht="15" x14ac:dyDescent="0.25">
      <c r="A63" s="29" t="s">
        <v>74</v>
      </c>
      <c r="B63" s="30"/>
      <c r="C63"/>
      <c r="D63" s="36"/>
      <c r="E63" s="62" t="s">
        <v>72</v>
      </c>
      <c r="F63" s="62"/>
      <c r="G63" s="62"/>
      <c r="H63" s="62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2" t="s">
        <v>72</v>
      </c>
      <c r="AL63" s="32" t="s">
        <v>4</v>
      </c>
      <c r="AM63" s="32" t="s">
        <v>4</v>
      </c>
      <c r="AN63" s="32" t="s">
        <v>4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</row>
    <row r="64" spans="1:54" s="33" customFormat="1" ht="18.75" customHeight="1" x14ac:dyDescent="0.25">
      <c r="A64" s="34"/>
      <c r="B64" s="34"/>
      <c r="C64" s="42" t="s">
        <v>73</v>
      </c>
      <c r="D64" s="42"/>
      <c r="E64" s="42"/>
      <c r="F64" s="42"/>
      <c r="G64" s="42"/>
      <c r="H64" s="42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</row>
    <row r="65" spans="1:54" s="28" customFormat="1" x14ac:dyDescent="0.25">
      <c r="A65" s="63" t="s">
        <v>75</v>
      </c>
      <c r="B65" s="63"/>
      <c r="C65" s="63"/>
      <c r="D65" s="63"/>
      <c r="E65" s="62" t="s">
        <v>72</v>
      </c>
      <c r="F65" s="62"/>
      <c r="G65" s="62"/>
      <c r="H65" s="62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2" t="s">
        <v>75</v>
      </c>
      <c r="AP65" s="32" t="s">
        <v>4</v>
      </c>
      <c r="AQ65" s="32" t="s">
        <v>4</v>
      </c>
      <c r="AR65" s="32" t="s">
        <v>4</v>
      </c>
      <c r="AS65" s="32" t="s">
        <v>72</v>
      </c>
      <c r="AT65" s="32" t="s">
        <v>4</v>
      </c>
      <c r="AU65" s="32" t="s">
        <v>4</v>
      </c>
      <c r="AV65" s="32" t="s">
        <v>4</v>
      </c>
      <c r="AW65" s="31"/>
      <c r="AX65" s="31"/>
      <c r="AY65" s="31"/>
      <c r="AZ65" s="31"/>
      <c r="BA65" s="31"/>
      <c r="BB65" s="31"/>
    </row>
    <row r="66" spans="1:54" s="33" customFormat="1" ht="18.75" customHeight="1" x14ac:dyDescent="0.25">
      <c r="A66" s="34"/>
      <c r="B66" s="34"/>
      <c r="C66" s="42" t="s">
        <v>73</v>
      </c>
      <c r="D66" s="42"/>
      <c r="E66" s="42"/>
      <c r="F66" s="42"/>
      <c r="G66" s="42"/>
      <c r="H66" s="42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</row>
    <row r="67" spans="1:54" s="28" customFormat="1" x14ac:dyDescent="0.25">
      <c r="A67" s="29" t="s">
        <v>2</v>
      </c>
      <c r="B67" s="30"/>
      <c r="C67" s="64"/>
      <c r="D67" s="64"/>
      <c r="E67" s="62" t="s">
        <v>72</v>
      </c>
      <c r="F67" s="62"/>
      <c r="G67" s="62"/>
      <c r="H67" s="62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2" t="s">
        <v>4</v>
      </c>
      <c r="AX67" s="32" t="s">
        <v>4</v>
      </c>
      <c r="AY67" s="32" t="s">
        <v>72</v>
      </c>
      <c r="AZ67" s="32" t="s">
        <v>4</v>
      </c>
      <c r="BA67" s="32" t="s">
        <v>4</v>
      </c>
      <c r="BB67" s="32" t="s">
        <v>4</v>
      </c>
    </row>
    <row r="68" spans="1:54" s="33" customFormat="1" ht="18.75" customHeight="1" x14ac:dyDescent="0.25">
      <c r="A68" s="34"/>
      <c r="B68" s="34"/>
      <c r="C68" s="42" t="s">
        <v>76</v>
      </c>
      <c r="D68" s="42"/>
      <c r="E68" s="42"/>
      <c r="F68" s="42"/>
      <c r="G68" s="42"/>
      <c r="H68" s="42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</row>
  </sheetData>
  <mergeCells count="55">
    <mergeCell ref="C67:D67"/>
    <mergeCell ref="E67:H67"/>
    <mergeCell ref="C68:H68"/>
    <mergeCell ref="C62:H62"/>
    <mergeCell ref="E63:H63"/>
    <mergeCell ref="C64:H64"/>
    <mergeCell ref="A65:D65"/>
    <mergeCell ref="E65:H65"/>
    <mergeCell ref="C66:H66"/>
    <mergeCell ref="C61:D61"/>
    <mergeCell ref="E61:H61"/>
    <mergeCell ref="B56:C56"/>
    <mergeCell ref="B57:C57"/>
    <mergeCell ref="B58:C58"/>
    <mergeCell ref="B59:C59"/>
    <mergeCell ref="B48:C48"/>
    <mergeCell ref="A49:H49"/>
    <mergeCell ref="B51:C51"/>
    <mergeCell ref="B52:C52"/>
    <mergeCell ref="A53:H53"/>
    <mergeCell ref="B55:C55"/>
    <mergeCell ref="B40:C40"/>
    <mergeCell ref="A41:H41"/>
    <mergeCell ref="B43:C43"/>
    <mergeCell ref="B44:C44"/>
    <mergeCell ref="A45:H45"/>
    <mergeCell ref="B47:C47"/>
    <mergeCell ref="B32:C32"/>
    <mergeCell ref="B33:C33"/>
    <mergeCell ref="A34:H34"/>
    <mergeCell ref="B36:C36"/>
    <mergeCell ref="B37:C37"/>
    <mergeCell ref="A38:H38"/>
    <mergeCell ref="H22:H23"/>
    <mergeCell ref="A25:H25"/>
    <mergeCell ref="B27:C27"/>
    <mergeCell ref="A28:H28"/>
    <mergeCell ref="B29:C29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C4:G4"/>
    <mergeCell ref="C5:G5"/>
    <mergeCell ref="C9:G9"/>
    <mergeCell ref="C10:G10"/>
    <mergeCell ref="B12:G12"/>
    <mergeCell ref="B16:G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0595-4CD6-47CA-B857-CB0646A389F5}">
  <sheetPr>
    <pageSetUpPr fitToPage="1"/>
  </sheetPr>
  <dimension ref="A1:JV298"/>
  <sheetViews>
    <sheetView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65" hidden="1" customWidth="1"/>
    <col min="18" max="18" width="126.5703125" style="65" hidden="1" customWidth="1"/>
    <col min="19" max="27" width="9.140625" style="1"/>
    <col min="28" max="32" width="64.42578125" style="2" hidden="1" customWidth="1"/>
    <col min="33" max="36" width="58.42578125" style="2" hidden="1" customWidth="1"/>
    <col min="37" max="41" width="64.42578125" style="2" hidden="1" customWidth="1"/>
    <col min="42" max="45" width="58.42578125" style="2" hidden="1" customWidth="1"/>
    <col min="46" max="50" width="64.42578125" style="2" hidden="1" customWidth="1"/>
    <col min="51" max="54" width="58.42578125" style="2" hidden="1" customWidth="1"/>
    <col min="55" max="59" width="64.42578125" style="2" hidden="1" customWidth="1"/>
    <col min="60" max="63" width="58.42578125" style="2" hidden="1" customWidth="1"/>
    <col min="64" max="69" width="76.140625" style="2" hidden="1" customWidth="1"/>
    <col min="70" max="79" width="127.28515625" style="2" hidden="1" customWidth="1"/>
    <col min="80" max="85" width="76.140625" style="2" hidden="1" customWidth="1"/>
    <col min="86" max="95" width="127.28515625" style="2" hidden="1" customWidth="1"/>
    <col min="96" max="101" width="76.140625" style="2" hidden="1" customWidth="1"/>
    <col min="102" max="111" width="127.28515625" style="2" hidden="1" customWidth="1"/>
    <col min="112" max="117" width="76.140625" style="2" hidden="1" customWidth="1"/>
    <col min="118" max="127" width="127.28515625" style="2" hidden="1" customWidth="1"/>
    <col min="128" max="133" width="76.140625" style="2" hidden="1" customWidth="1"/>
    <col min="134" max="143" width="127.28515625" style="2" hidden="1" customWidth="1"/>
    <col min="144" max="149" width="76.140625" style="2" hidden="1" customWidth="1"/>
    <col min="150" max="159" width="127.28515625" style="2" hidden="1" customWidth="1"/>
    <col min="160" max="165" width="76.140625" style="2" hidden="1" customWidth="1"/>
    <col min="166" max="175" width="127.28515625" style="2" hidden="1" customWidth="1"/>
    <col min="176" max="223" width="203.42578125" style="2" hidden="1" customWidth="1"/>
    <col min="224" max="228" width="66.42578125" style="2" hidden="1" customWidth="1"/>
    <col min="229" max="232" width="45.7109375" style="2" hidden="1" customWidth="1"/>
    <col min="233" max="233" width="203.42578125" style="2" hidden="1" customWidth="1"/>
    <col min="234" max="244" width="51.85546875" style="2" hidden="1" customWidth="1"/>
    <col min="245" max="247" width="156" style="2" hidden="1" customWidth="1"/>
    <col min="248" max="248" width="84.28515625" style="2" hidden="1" customWidth="1"/>
    <col min="249" max="250" width="173" style="2" hidden="1" customWidth="1"/>
    <col min="251" max="251" width="156" style="2" hidden="1" customWidth="1"/>
    <col min="252" max="252" width="51.85546875" style="2" hidden="1" customWidth="1"/>
    <col min="253" max="255" width="156" style="2" hidden="1" customWidth="1"/>
    <col min="256" max="256" width="84.28515625" style="2" hidden="1" customWidth="1"/>
    <col min="257" max="257" width="156" style="2" hidden="1" customWidth="1"/>
    <col min="258" max="258" width="51.85546875" style="2" hidden="1" customWidth="1"/>
    <col min="259" max="264" width="61.140625" style="2" hidden="1" customWidth="1"/>
    <col min="265" max="270" width="82" style="2" hidden="1" customWidth="1"/>
    <col min="271" max="276" width="61.140625" style="2" hidden="1" customWidth="1"/>
    <col min="277" max="282" width="82" style="2" hidden="1" customWidth="1"/>
    <col min="283" max="16384" width="9.140625" style="1"/>
  </cols>
  <sheetData>
    <row r="1" spans="1:159" customFormat="1" ht="15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5" t="s">
        <v>268</v>
      </c>
    </row>
    <row r="2" spans="1:159" customFormat="1" ht="11.2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P2" s="5" t="s">
        <v>267</v>
      </c>
    </row>
    <row r="3" spans="1:159" customFormat="1" ht="1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P3" s="5"/>
    </row>
    <row r="4" spans="1:159" customFormat="1" ht="11.25" customHeight="1" x14ac:dyDescent="0.25">
      <c r="A4" s="219" t="s">
        <v>266</v>
      </c>
      <c r="B4" s="219"/>
      <c r="C4" s="219"/>
      <c r="D4" s="219"/>
      <c r="E4" s="219"/>
      <c r="F4" s="74"/>
      <c r="G4" s="74"/>
      <c r="H4" s="74"/>
      <c r="I4" s="74"/>
      <c r="L4" s="74"/>
      <c r="M4" s="219" t="s">
        <v>265</v>
      </c>
      <c r="N4" s="219"/>
      <c r="O4" s="219"/>
      <c r="P4" s="219"/>
    </row>
    <row r="5" spans="1:159" customFormat="1" ht="11.25" customHeight="1" x14ac:dyDescent="0.25">
      <c r="A5" s="143"/>
      <c r="B5" s="143"/>
      <c r="C5" s="143"/>
      <c r="D5" s="143"/>
      <c r="E5" s="143"/>
      <c r="F5" s="74"/>
      <c r="G5" s="74"/>
      <c r="H5" s="74"/>
      <c r="I5" s="74"/>
      <c r="M5" s="99"/>
      <c r="N5" s="99"/>
      <c r="O5" s="99"/>
      <c r="P5" s="99"/>
      <c r="AB5" s="2" t="s">
        <v>4</v>
      </c>
      <c r="AC5" s="2" t="s">
        <v>4</v>
      </c>
      <c r="AD5" s="2" t="s">
        <v>4</v>
      </c>
      <c r="AE5" s="2" t="s">
        <v>4</v>
      </c>
      <c r="AF5" s="2" t="s">
        <v>4</v>
      </c>
      <c r="AG5" s="2" t="s">
        <v>4</v>
      </c>
      <c r="AH5" s="2" t="s">
        <v>4</v>
      </c>
      <c r="AI5" s="2" t="s">
        <v>4</v>
      </c>
      <c r="AJ5" s="2" t="s">
        <v>4</v>
      </c>
    </row>
    <row r="6" spans="1:159" customFormat="1" ht="11.25" customHeight="1" x14ac:dyDescent="0.25">
      <c r="A6" s="143"/>
      <c r="B6" s="143"/>
      <c r="C6" s="143"/>
      <c r="D6" s="143"/>
      <c r="E6" s="143"/>
      <c r="F6" s="74"/>
      <c r="G6" s="74"/>
      <c r="H6" s="74"/>
      <c r="I6" s="74"/>
      <c r="M6" s="99"/>
      <c r="N6" s="99"/>
      <c r="O6" s="99"/>
      <c r="P6" s="99"/>
      <c r="AK6" s="2" t="s">
        <v>4</v>
      </c>
      <c r="AL6" s="2" t="s">
        <v>4</v>
      </c>
      <c r="AM6" s="2" t="s">
        <v>4</v>
      </c>
      <c r="AN6" s="2" t="s">
        <v>4</v>
      </c>
      <c r="AO6" s="2" t="s">
        <v>4</v>
      </c>
      <c r="AP6" s="2" t="s">
        <v>4</v>
      </c>
      <c r="AQ6" s="2" t="s">
        <v>4</v>
      </c>
      <c r="AR6" s="2" t="s">
        <v>4</v>
      </c>
      <c r="AS6" s="2" t="s">
        <v>4</v>
      </c>
    </row>
    <row r="7" spans="1:159" customFormat="1" ht="11.25" customHeight="1" x14ac:dyDescent="0.25">
      <c r="A7" s="218"/>
      <c r="B7" s="218"/>
      <c r="C7" s="218"/>
      <c r="D7" s="218"/>
      <c r="E7" s="218"/>
      <c r="F7" s="74"/>
      <c r="G7" s="74"/>
      <c r="H7" s="74"/>
      <c r="I7" s="74"/>
      <c r="L7" s="74"/>
      <c r="M7" s="218"/>
      <c r="N7" s="218"/>
      <c r="O7" s="218"/>
      <c r="P7" s="218"/>
      <c r="AT7" s="2" t="s">
        <v>4</v>
      </c>
      <c r="AU7" s="2" t="s">
        <v>4</v>
      </c>
      <c r="AV7" s="2" t="s">
        <v>4</v>
      </c>
      <c r="AW7" s="2" t="s">
        <v>4</v>
      </c>
      <c r="AX7" s="2" t="s">
        <v>4</v>
      </c>
      <c r="AY7" s="2" t="s">
        <v>4</v>
      </c>
      <c r="AZ7" s="2" t="s">
        <v>4</v>
      </c>
      <c r="BA7" s="2" t="s">
        <v>4</v>
      </c>
      <c r="BB7" s="2" t="s">
        <v>4</v>
      </c>
    </row>
    <row r="8" spans="1:159" customFormat="1" ht="15" x14ac:dyDescent="0.25">
      <c r="A8" s="217" t="s">
        <v>264</v>
      </c>
      <c r="B8" s="217"/>
      <c r="C8" s="217"/>
      <c r="D8" s="217"/>
      <c r="E8" s="217"/>
      <c r="F8" s="74"/>
      <c r="G8" s="74"/>
      <c r="H8" s="74"/>
      <c r="I8" s="74"/>
      <c r="L8" s="74"/>
      <c r="M8" s="216" t="s">
        <v>264</v>
      </c>
      <c r="N8" s="216"/>
      <c r="O8" s="216"/>
      <c r="P8" s="216"/>
      <c r="BC8" s="2" t="s">
        <v>264</v>
      </c>
      <c r="BD8" s="2" t="s">
        <v>4</v>
      </c>
      <c r="BE8" s="2" t="s">
        <v>4</v>
      </c>
      <c r="BF8" s="2" t="s">
        <v>4</v>
      </c>
      <c r="BG8" s="2" t="s">
        <v>4</v>
      </c>
      <c r="BH8" s="2" t="s">
        <v>264</v>
      </c>
      <c r="BI8" s="2" t="s">
        <v>4</v>
      </c>
      <c r="BJ8" s="2" t="s">
        <v>4</v>
      </c>
      <c r="BK8" s="2" t="s">
        <v>4</v>
      </c>
    </row>
    <row r="9" spans="1:159" customFormat="1" ht="21" customHeight="1" x14ac:dyDescent="0.25">
      <c r="A9" s="66"/>
      <c r="B9" s="66"/>
      <c r="C9" s="66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5"/>
    </row>
    <row r="10" spans="1:159" customFormat="1" ht="12.75" customHeight="1" x14ac:dyDescent="0.25">
      <c r="A10" s="63" t="s">
        <v>263</v>
      </c>
      <c r="B10" s="63"/>
      <c r="C10" s="63"/>
      <c r="D10" s="63"/>
      <c r="E10" s="63"/>
      <c r="F10" s="63"/>
      <c r="G10" s="37" t="s">
        <v>262</v>
      </c>
      <c r="H10" s="37"/>
      <c r="I10" s="37"/>
      <c r="J10" s="37"/>
      <c r="K10" s="37"/>
      <c r="L10" s="37"/>
      <c r="M10" s="37"/>
      <c r="N10" s="37"/>
      <c r="O10" s="37"/>
      <c r="P10" s="37"/>
    </row>
    <row r="11" spans="1:159" customFormat="1" ht="56.25" customHeight="1" x14ac:dyDescent="0.25">
      <c r="A11" s="63" t="s">
        <v>261</v>
      </c>
      <c r="B11" s="63"/>
      <c r="C11" s="63"/>
      <c r="D11" s="63"/>
      <c r="E11" s="63"/>
      <c r="F11" s="63"/>
      <c r="G11" s="212" t="s">
        <v>260</v>
      </c>
      <c r="H11" s="212"/>
      <c r="I11" s="212"/>
      <c r="J11" s="212"/>
      <c r="K11" s="212"/>
      <c r="L11" s="212"/>
      <c r="M11" s="212"/>
      <c r="N11" s="212"/>
      <c r="O11" s="212"/>
      <c r="P11" s="212"/>
      <c r="BL11" s="6" t="s">
        <v>261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260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customFormat="1" ht="78.75" customHeight="1" x14ac:dyDescent="0.25">
      <c r="A12" s="63" t="s">
        <v>259</v>
      </c>
      <c r="B12" s="63"/>
      <c r="C12" s="63"/>
      <c r="D12" s="63"/>
      <c r="E12" s="63"/>
      <c r="F12" s="63"/>
      <c r="G12" s="212" t="s">
        <v>258</v>
      </c>
      <c r="H12" s="212"/>
      <c r="I12" s="212"/>
      <c r="J12" s="212"/>
      <c r="K12" s="212"/>
      <c r="L12" s="212"/>
      <c r="M12" s="212"/>
      <c r="N12" s="212"/>
      <c r="O12" s="212"/>
      <c r="P12" s="212"/>
      <c r="CB12" s="6" t="s">
        <v>259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258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customFormat="1" ht="67.5" customHeight="1" x14ac:dyDescent="0.25">
      <c r="A13" s="215" t="s">
        <v>257</v>
      </c>
      <c r="B13" s="215"/>
      <c r="C13" s="215"/>
      <c r="D13" s="215"/>
      <c r="E13" s="215"/>
      <c r="F13" s="215"/>
      <c r="G13" s="212" t="s">
        <v>256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4" t="s">
        <v>257</v>
      </c>
      <c r="R13" s="213" t="s">
        <v>256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257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256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customFormat="1" ht="33.75" customHeight="1" x14ac:dyDescent="0.25">
      <c r="A14" s="63" t="s">
        <v>255</v>
      </c>
      <c r="B14" s="63"/>
      <c r="C14" s="63"/>
      <c r="D14" s="63"/>
      <c r="E14" s="63"/>
      <c r="F14" s="63"/>
      <c r="G14" s="212" t="s">
        <v>254</v>
      </c>
      <c r="H14" s="212"/>
      <c r="I14" s="212"/>
      <c r="J14" s="212"/>
      <c r="K14" s="212"/>
      <c r="L14" s="212"/>
      <c r="M14" s="212"/>
      <c r="N14" s="212"/>
      <c r="O14" s="212"/>
      <c r="P14" s="212"/>
      <c r="Q14" s="214" t="s">
        <v>255</v>
      </c>
      <c r="R14" s="213" t="s">
        <v>254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255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254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customFormat="1" ht="11.25" customHeight="1" x14ac:dyDescent="0.25">
      <c r="A15" s="63" t="s">
        <v>253</v>
      </c>
      <c r="B15" s="63"/>
      <c r="C15" s="63"/>
      <c r="D15" s="63"/>
      <c r="E15" s="63"/>
      <c r="F15" s="63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DX15" s="6" t="s">
        <v>253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customFormat="1" ht="11.25" customHeight="1" x14ac:dyDescent="0.25">
      <c r="A16" s="63" t="s">
        <v>252</v>
      </c>
      <c r="B16" s="63"/>
      <c r="C16" s="63"/>
      <c r="D16" s="63"/>
      <c r="E16" s="63"/>
      <c r="F16" s="63"/>
      <c r="G16" s="212" t="s">
        <v>251</v>
      </c>
      <c r="H16" s="212"/>
      <c r="I16" s="212"/>
      <c r="J16" s="212"/>
      <c r="K16" s="212"/>
      <c r="L16" s="212"/>
      <c r="M16" s="212"/>
      <c r="N16" s="212"/>
      <c r="O16" s="212"/>
      <c r="P16" s="212"/>
      <c r="R16" s="65" t="s">
        <v>251</v>
      </c>
      <c r="EN16" s="6" t="s">
        <v>252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251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customFormat="1" ht="15" x14ac:dyDescent="0.25">
      <c r="A17" s="63" t="s">
        <v>250</v>
      </c>
      <c r="B17" s="63"/>
      <c r="C17" s="63"/>
      <c r="D17" s="63"/>
      <c r="E17" s="63"/>
      <c r="F17" s="63"/>
      <c r="G17" s="212" t="s">
        <v>249</v>
      </c>
      <c r="H17" s="212"/>
      <c r="I17" s="212"/>
      <c r="J17" s="212"/>
      <c r="K17" s="212"/>
      <c r="L17" s="212"/>
      <c r="M17" s="212"/>
      <c r="N17" s="212"/>
      <c r="O17" s="212"/>
      <c r="P17" s="212"/>
      <c r="R17" s="65" t="s">
        <v>249</v>
      </c>
      <c r="FD17" s="6" t="s">
        <v>250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249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customFormat="1" ht="6" customHeight="1" x14ac:dyDescent="0.25">
      <c r="A18" s="211"/>
      <c r="B18" s="74"/>
      <c r="C18" s="74"/>
      <c r="D18" s="74"/>
      <c r="E18" s="74"/>
      <c r="F18" s="70"/>
      <c r="G18" s="210"/>
      <c r="H18" s="210"/>
      <c r="I18" s="210"/>
      <c r="J18" s="210"/>
      <c r="K18" s="210"/>
      <c r="L18" s="210"/>
      <c r="M18" s="210"/>
      <c r="N18" s="210"/>
      <c r="O18" s="210"/>
      <c r="P18" s="210"/>
    </row>
    <row r="19" spans="1:232" customFormat="1" ht="23.25" x14ac:dyDescent="0.25">
      <c r="A19" s="206" t="s">
        <v>248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FT19" s="6" t="s">
        <v>248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customFormat="1" ht="15" customHeight="1" x14ac:dyDescent="0.25">
      <c r="A20" s="205" t="s">
        <v>10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</row>
    <row r="21" spans="1:232" customFormat="1" ht="6" customHeight="1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</row>
    <row r="22" spans="1:232" customFormat="1" ht="15" x14ac:dyDescent="0.25">
      <c r="A22" s="206" t="s">
        <v>247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GJ22" s="6" t="s">
        <v>247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customFormat="1" ht="15" x14ac:dyDescent="0.25">
      <c r="A23" s="205" t="s">
        <v>246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</row>
    <row r="24" spans="1:232" customFormat="1" ht="17.25" customHeight="1" x14ac:dyDescent="0.25">
      <c r="A24" s="208" t="s">
        <v>245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</row>
    <row r="25" spans="1:232" customFormat="1" ht="8.25" customHeight="1" x14ac:dyDescent="0.25">
      <c r="A25" s="207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</row>
    <row r="26" spans="1:232" customFormat="1" ht="15" x14ac:dyDescent="0.25">
      <c r="A26" s="206" t="s">
        <v>24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GZ26" s="6" t="s">
        <v>24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customFormat="1" ht="11.25" customHeight="1" x14ac:dyDescent="0.25">
      <c r="A27" s="205" t="s">
        <v>244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</row>
    <row r="28" spans="1:232" customFormat="1" ht="12" customHeight="1" x14ac:dyDescent="0.25">
      <c r="A28" s="74" t="s">
        <v>243</v>
      </c>
      <c r="B28" s="204" t="s">
        <v>242</v>
      </c>
      <c r="C28" s="66" t="s">
        <v>241</v>
      </c>
      <c r="D28" s="66"/>
      <c r="E28" s="66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</row>
    <row r="29" spans="1:232" customFormat="1" ht="15" x14ac:dyDescent="0.25">
      <c r="A29" s="74" t="s">
        <v>240</v>
      </c>
      <c r="B29" s="203"/>
      <c r="C29" s="203"/>
      <c r="D29" s="203"/>
      <c r="E29" s="203"/>
      <c r="F29" s="203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customFormat="1" ht="10.5" customHeight="1" x14ac:dyDescent="0.25">
      <c r="A30" s="74"/>
      <c r="B30" s="201" t="s">
        <v>239</v>
      </c>
      <c r="C30" s="201"/>
      <c r="D30" s="201"/>
      <c r="E30" s="201"/>
      <c r="F30" s="201"/>
      <c r="G30" s="198"/>
      <c r="H30" s="198"/>
      <c r="I30" s="198"/>
      <c r="J30" s="198"/>
      <c r="K30" s="198"/>
      <c r="L30" s="198"/>
      <c r="M30" s="198"/>
      <c r="N30" s="198"/>
      <c r="O30" s="200"/>
      <c r="P30" s="198"/>
    </row>
    <row r="31" spans="1:232" customFormat="1" ht="9.75" customHeight="1" x14ac:dyDescent="0.25">
      <c r="A31" s="74"/>
      <c r="B31" s="74"/>
      <c r="C31" s="74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8"/>
      <c r="P31" s="198"/>
    </row>
    <row r="32" spans="1:232" customFormat="1" ht="15" x14ac:dyDescent="0.25">
      <c r="A32" s="194" t="s">
        <v>238</v>
      </c>
      <c r="B32" s="4"/>
      <c r="C32" s="197" t="s">
        <v>237</v>
      </c>
      <c r="D32" s="197"/>
      <c r="E32" s="197"/>
      <c r="F32" s="197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237</v>
      </c>
      <c r="HV32" s="6" t="s">
        <v>4</v>
      </c>
      <c r="HW32" s="6" t="s">
        <v>4</v>
      </c>
      <c r="HX32" s="6" t="s">
        <v>4</v>
      </c>
    </row>
    <row r="33" spans="1:240" customFormat="1" ht="9.75" customHeight="1" x14ac:dyDescent="0.25">
      <c r="A33" s="74"/>
      <c r="B33" s="4"/>
      <c r="C33" s="196"/>
      <c r="D33" s="195"/>
      <c r="E33" s="195"/>
      <c r="F33" s="195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240" customFormat="1" ht="12" customHeight="1" x14ac:dyDescent="0.25">
      <c r="A34" s="194" t="s">
        <v>236</v>
      </c>
      <c r="B34" s="4"/>
      <c r="C34" s="112"/>
      <c r="D34" s="188">
        <v>2333.34</v>
      </c>
      <c r="E34" s="29" t="s">
        <v>231</v>
      </c>
      <c r="G34" s="4"/>
      <c r="H34" s="4"/>
      <c r="I34" s="4"/>
      <c r="J34" s="4"/>
      <c r="K34" s="4"/>
      <c r="L34" s="4"/>
      <c r="M34" s="4"/>
      <c r="N34" s="193"/>
      <c r="O34" s="193"/>
      <c r="P34" s="4"/>
    </row>
    <row r="35" spans="1:240" customFormat="1" ht="12" customHeight="1" x14ac:dyDescent="0.25">
      <c r="A35" s="74"/>
      <c r="B35" s="12" t="s">
        <v>68</v>
      </c>
      <c r="C35" s="192"/>
      <c r="D35" s="191"/>
      <c r="E35" s="29"/>
      <c r="G35" s="4"/>
    </row>
    <row r="36" spans="1:240" customFormat="1" ht="12" customHeight="1" x14ac:dyDescent="0.25">
      <c r="A36" s="74"/>
      <c r="B36" s="8" t="s">
        <v>235</v>
      </c>
      <c r="C36" s="112"/>
      <c r="D36" s="188">
        <v>81.31</v>
      </c>
      <c r="E36" s="29" t="s">
        <v>231</v>
      </c>
      <c r="I36" s="4"/>
      <c r="K36" s="4" t="s">
        <v>234</v>
      </c>
      <c r="L36" s="4"/>
      <c r="M36" s="4"/>
      <c r="N36" s="190"/>
      <c r="O36" s="188">
        <v>27.09</v>
      </c>
      <c r="P36" s="29" t="s">
        <v>231</v>
      </c>
    </row>
    <row r="37" spans="1:240" customFormat="1" ht="12" customHeight="1" x14ac:dyDescent="0.25">
      <c r="A37" s="74"/>
      <c r="B37" s="8" t="s">
        <v>17</v>
      </c>
      <c r="C37" s="189"/>
      <c r="D37" s="186">
        <v>0</v>
      </c>
      <c r="E37" s="29" t="s">
        <v>231</v>
      </c>
      <c r="I37" s="4"/>
      <c r="K37" s="4" t="s">
        <v>233</v>
      </c>
      <c r="L37" s="4"/>
      <c r="M37" s="4"/>
      <c r="N37" s="190"/>
      <c r="O37" s="188">
        <v>7.75</v>
      </c>
      <c r="P37" s="29" t="s">
        <v>231</v>
      </c>
    </row>
    <row r="38" spans="1:240" customFormat="1" ht="12" customHeight="1" x14ac:dyDescent="0.25">
      <c r="A38" s="74"/>
      <c r="B38" s="8" t="s">
        <v>18</v>
      </c>
      <c r="C38" s="189"/>
      <c r="D38" s="186">
        <v>2233.4899999999998</v>
      </c>
      <c r="E38" s="29" t="s">
        <v>231</v>
      </c>
      <c r="I38" s="4"/>
      <c r="K38" s="4" t="s">
        <v>232</v>
      </c>
      <c r="L38" s="4"/>
      <c r="M38" s="4"/>
      <c r="N38" s="187"/>
      <c r="O38" s="186">
        <v>46.14</v>
      </c>
      <c r="P38" s="185" t="s">
        <v>229</v>
      </c>
    </row>
    <row r="39" spans="1:240" customFormat="1" ht="12" customHeight="1" x14ac:dyDescent="0.25">
      <c r="A39" s="74"/>
      <c r="B39" s="8" t="s">
        <v>19</v>
      </c>
      <c r="C39" s="189"/>
      <c r="D39" s="188">
        <v>18.55</v>
      </c>
      <c r="E39" s="29" t="s">
        <v>231</v>
      </c>
      <c r="I39" s="4"/>
      <c r="K39" s="4" t="s">
        <v>230</v>
      </c>
      <c r="L39" s="4"/>
      <c r="M39" s="4"/>
      <c r="N39" s="187"/>
      <c r="O39" s="186">
        <v>13.06</v>
      </c>
      <c r="P39" s="185" t="s">
        <v>229</v>
      </c>
    </row>
    <row r="40" spans="1:240" customFormat="1" ht="9.75" customHeight="1" x14ac:dyDescent="0.25">
      <c r="A40" s="74"/>
      <c r="B40" s="4"/>
      <c r="D40" s="184"/>
      <c r="E40" s="29"/>
      <c r="H40" s="4"/>
      <c r="I40" s="4"/>
      <c r="J40" s="4"/>
      <c r="K40" s="4"/>
      <c r="L40" s="4"/>
      <c r="M40" s="4"/>
      <c r="N40" s="7"/>
      <c r="O40" s="7"/>
      <c r="P40" s="4"/>
    </row>
    <row r="41" spans="1:240" customFormat="1" ht="11.25" customHeight="1" x14ac:dyDescent="0.25">
      <c r="A41" s="177" t="s">
        <v>12</v>
      </c>
      <c r="B41" s="173" t="s">
        <v>13</v>
      </c>
      <c r="C41" s="183" t="s">
        <v>228</v>
      </c>
      <c r="D41" s="182"/>
      <c r="E41" s="182"/>
      <c r="F41" s="182"/>
      <c r="G41" s="181"/>
      <c r="H41" s="173" t="s">
        <v>227</v>
      </c>
      <c r="I41" s="173" t="s">
        <v>226</v>
      </c>
      <c r="J41" s="173"/>
      <c r="K41" s="173"/>
      <c r="L41" s="183" t="s">
        <v>15</v>
      </c>
      <c r="M41" s="182"/>
      <c r="N41" s="182"/>
      <c r="O41" s="182"/>
      <c r="P41" s="181"/>
    </row>
    <row r="42" spans="1:240" customFormat="1" ht="11.25" customHeight="1" x14ac:dyDescent="0.25">
      <c r="A42" s="177"/>
      <c r="B42" s="173"/>
      <c r="C42" s="180"/>
      <c r="D42" s="179"/>
      <c r="E42" s="179"/>
      <c r="F42" s="179"/>
      <c r="G42" s="178"/>
      <c r="H42" s="173"/>
      <c r="I42" s="173"/>
      <c r="J42" s="173"/>
      <c r="K42" s="173"/>
      <c r="L42" s="176"/>
      <c r="M42" s="175"/>
      <c r="N42" s="175"/>
      <c r="O42" s="175"/>
      <c r="P42" s="174"/>
    </row>
    <row r="43" spans="1:240" customFormat="1" ht="54" customHeight="1" x14ac:dyDescent="0.25">
      <c r="A43" s="177"/>
      <c r="B43" s="173"/>
      <c r="C43" s="176"/>
      <c r="D43" s="175"/>
      <c r="E43" s="175"/>
      <c r="F43" s="175"/>
      <c r="G43" s="174"/>
      <c r="H43" s="173"/>
      <c r="I43" s="172" t="s">
        <v>225</v>
      </c>
      <c r="J43" s="172" t="s">
        <v>220</v>
      </c>
      <c r="K43" s="172" t="s">
        <v>224</v>
      </c>
      <c r="L43" s="172" t="s">
        <v>223</v>
      </c>
      <c r="M43" s="172" t="s">
        <v>222</v>
      </c>
      <c r="N43" s="172" t="s">
        <v>221</v>
      </c>
      <c r="O43" s="172" t="s">
        <v>220</v>
      </c>
      <c r="P43" s="172" t="s">
        <v>219</v>
      </c>
    </row>
    <row r="44" spans="1:240" customFormat="1" ht="13.5" customHeight="1" x14ac:dyDescent="0.25">
      <c r="A44" s="171">
        <v>1</v>
      </c>
      <c r="B44" s="167">
        <v>2</v>
      </c>
      <c r="C44" s="170">
        <v>3</v>
      </c>
      <c r="D44" s="169"/>
      <c r="E44" s="169"/>
      <c r="F44" s="169"/>
      <c r="G44" s="168"/>
      <c r="H44" s="167">
        <v>4</v>
      </c>
      <c r="I44" s="167">
        <v>5</v>
      </c>
      <c r="J44" s="167">
        <v>6</v>
      </c>
      <c r="K44" s="167">
        <v>7</v>
      </c>
      <c r="L44" s="167">
        <v>8</v>
      </c>
      <c r="M44" s="167">
        <v>9</v>
      </c>
      <c r="N44" s="167">
        <v>10</v>
      </c>
      <c r="O44" s="167">
        <v>11</v>
      </c>
      <c r="P44" s="167">
        <v>12</v>
      </c>
    </row>
    <row r="45" spans="1:240" customFormat="1" ht="15" x14ac:dyDescent="0.25">
      <c r="A45" s="159" t="s">
        <v>218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7"/>
      <c r="HY45" s="25" t="s">
        <v>218</v>
      </c>
    </row>
    <row r="46" spans="1:240" customFormat="1" ht="23.25" x14ac:dyDescent="0.25">
      <c r="A46" s="152" t="s">
        <v>22</v>
      </c>
      <c r="B46" s="151" t="s">
        <v>217</v>
      </c>
      <c r="C46" s="150" t="s">
        <v>216</v>
      </c>
      <c r="D46" s="150"/>
      <c r="E46" s="150"/>
      <c r="F46" s="150"/>
      <c r="G46" s="150"/>
      <c r="H46" s="123" t="s">
        <v>157</v>
      </c>
      <c r="I46" s="120">
        <v>9</v>
      </c>
      <c r="J46" s="149">
        <v>1</v>
      </c>
      <c r="K46" s="149">
        <v>9</v>
      </c>
      <c r="L46" s="122"/>
      <c r="M46" s="120"/>
      <c r="N46" s="147"/>
      <c r="O46" s="120"/>
      <c r="P46" s="146"/>
      <c r="HY46" s="25"/>
      <c r="HZ46" s="25" t="s">
        <v>216</v>
      </c>
      <c r="IA46" s="25" t="s">
        <v>4</v>
      </c>
      <c r="IB46" s="25" t="s">
        <v>4</v>
      </c>
      <c r="IC46" s="25" t="s">
        <v>4</v>
      </c>
      <c r="ID46" s="25" t="s">
        <v>4</v>
      </c>
    </row>
    <row r="47" spans="1:240" customFormat="1" ht="15" x14ac:dyDescent="0.25">
      <c r="A47" s="141"/>
      <c r="B47" s="132" t="s">
        <v>22</v>
      </c>
      <c r="C47" s="63" t="s">
        <v>134</v>
      </c>
      <c r="D47" s="63"/>
      <c r="E47" s="63"/>
      <c r="F47" s="63"/>
      <c r="G47" s="63"/>
      <c r="H47" s="131" t="s">
        <v>130</v>
      </c>
      <c r="I47" s="128"/>
      <c r="J47" s="128"/>
      <c r="K47" s="139">
        <v>4.05</v>
      </c>
      <c r="L47" s="129"/>
      <c r="M47" s="128"/>
      <c r="N47" s="129"/>
      <c r="O47" s="128"/>
      <c r="P47" s="135">
        <v>1969.96</v>
      </c>
      <c r="HY47" s="25"/>
      <c r="HZ47" s="25"/>
      <c r="IA47" s="25"/>
      <c r="IB47" s="25"/>
      <c r="IC47" s="25"/>
      <c r="ID47" s="25"/>
      <c r="IE47" s="6" t="s">
        <v>134</v>
      </c>
    </row>
    <row r="48" spans="1:240" customFormat="1" ht="15" x14ac:dyDescent="0.25">
      <c r="A48" s="140"/>
      <c r="B48" s="132" t="s">
        <v>215</v>
      </c>
      <c r="C48" s="63" t="s">
        <v>214</v>
      </c>
      <c r="D48" s="63"/>
      <c r="E48" s="63"/>
      <c r="F48" s="63"/>
      <c r="G48" s="63"/>
      <c r="H48" s="131" t="s">
        <v>130</v>
      </c>
      <c r="I48" s="139">
        <v>0.45</v>
      </c>
      <c r="J48" s="128"/>
      <c r="K48" s="139">
        <v>4.05</v>
      </c>
      <c r="L48" s="137"/>
      <c r="M48" s="35"/>
      <c r="N48" s="136">
        <v>486.41</v>
      </c>
      <c r="O48" s="128"/>
      <c r="P48" s="135">
        <v>1969.96</v>
      </c>
      <c r="Q48" s="134"/>
      <c r="R48" s="134"/>
      <c r="HY48" s="25"/>
      <c r="HZ48" s="25"/>
      <c r="IA48" s="25"/>
      <c r="IB48" s="25"/>
      <c r="IC48" s="25"/>
      <c r="ID48" s="25"/>
      <c r="IE48" s="6"/>
      <c r="IF48" s="6" t="s">
        <v>214</v>
      </c>
    </row>
    <row r="49" spans="1:244" customFormat="1" ht="15" x14ac:dyDescent="0.25">
      <c r="A49" s="141"/>
      <c r="B49" s="132" t="s">
        <v>29</v>
      </c>
      <c r="C49" s="63" t="s">
        <v>69</v>
      </c>
      <c r="D49" s="63"/>
      <c r="E49" s="63"/>
      <c r="F49" s="63"/>
      <c r="G49" s="63"/>
      <c r="H49" s="131"/>
      <c r="I49" s="128"/>
      <c r="J49" s="128"/>
      <c r="K49" s="128"/>
      <c r="L49" s="129"/>
      <c r="M49" s="128"/>
      <c r="N49" s="129"/>
      <c r="O49" s="128"/>
      <c r="P49" s="135">
        <v>1474.2</v>
      </c>
      <c r="HY49" s="25"/>
      <c r="HZ49" s="25"/>
      <c r="IA49" s="25"/>
      <c r="IB49" s="25"/>
      <c r="IC49" s="25"/>
      <c r="ID49" s="25"/>
      <c r="IE49" s="6" t="s">
        <v>69</v>
      </c>
      <c r="IF49" s="6"/>
    </row>
    <row r="50" spans="1:244" customFormat="1" ht="15" x14ac:dyDescent="0.25">
      <c r="A50" s="141"/>
      <c r="B50" s="132"/>
      <c r="C50" s="63" t="s">
        <v>182</v>
      </c>
      <c r="D50" s="63"/>
      <c r="E50" s="63"/>
      <c r="F50" s="63"/>
      <c r="G50" s="63"/>
      <c r="H50" s="131" t="s">
        <v>130</v>
      </c>
      <c r="I50" s="128"/>
      <c r="J50" s="128"/>
      <c r="K50" s="139">
        <v>2.88</v>
      </c>
      <c r="L50" s="129"/>
      <c r="M50" s="128"/>
      <c r="N50" s="129"/>
      <c r="O50" s="128"/>
      <c r="P50" s="135">
        <v>1590.8</v>
      </c>
      <c r="HY50" s="25"/>
      <c r="HZ50" s="25"/>
      <c r="IA50" s="25"/>
      <c r="IB50" s="25"/>
      <c r="IC50" s="25"/>
      <c r="ID50" s="25"/>
      <c r="IE50" s="6" t="s">
        <v>182</v>
      </c>
      <c r="IF50" s="6"/>
    </row>
    <row r="51" spans="1:244" customFormat="1" ht="34.5" x14ac:dyDescent="0.25">
      <c r="A51" s="140"/>
      <c r="B51" s="132" t="s">
        <v>200</v>
      </c>
      <c r="C51" s="63" t="s">
        <v>199</v>
      </c>
      <c r="D51" s="63"/>
      <c r="E51" s="63"/>
      <c r="F51" s="63"/>
      <c r="G51" s="63"/>
      <c r="H51" s="131" t="s">
        <v>174</v>
      </c>
      <c r="I51" s="139">
        <v>0.12</v>
      </c>
      <c r="J51" s="128"/>
      <c r="K51" s="139">
        <v>1.08</v>
      </c>
      <c r="L51" s="137"/>
      <c r="M51" s="35"/>
      <c r="N51" s="136">
        <v>103.88</v>
      </c>
      <c r="O51" s="128"/>
      <c r="P51" s="135">
        <v>112.19</v>
      </c>
      <c r="Q51" s="134"/>
      <c r="R51" s="134"/>
      <c r="HY51" s="25"/>
      <c r="HZ51" s="25"/>
      <c r="IA51" s="25"/>
      <c r="IB51" s="25"/>
      <c r="IC51" s="25"/>
      <c r="ID51" s="25"/>
      <c r="IE51" s="6"/>
      <c r="IF51" s="6" t="s">
        <v>199</v>
      </c>
    </row>
    <row r="52" spans="1:244" customFormat="1" ht="34.5" x14ac:dyDescent="0.25">
      <c r="A52" s="140"/>
      <c r="B52" s="132" t="s">
        <v>213</v>
      </c>
      <c r="C52" s="63" t="s">
        <v>212</v>
      </c>
      <c r="D52" s="63"/>
      <c r="E52" s="63"/>
      <c r="F52" s="63"/>
      <c r="G52" s="63"/>
      <c r="H52" s="131" t="s">
        <v>174</v>
      </c>
      <c r="I52" s="139">
        <v>0.32</v>
      </c>
      <c r="J52" s="128"/>
      <c r="K52" s="139">
        <v>2.88</v>
      </c>
      <c r="L52" s="137"/>
      <c r="M52" s="35"/>
      <c r="N52" s="136">
        <v>386.89</v>
      </c>
      <c r="O52" s="128"/>
      <c r="P52" s="135">
        <v>1114.24</v>
      </c>
      <c r="Q52" s="134"/>
      <c r="R52" s="134"/>
      <c r="HY52" s="25"/>
      <c r="HZ52" s="25"/>
      <c r="IA52" s="25"/>
      <c r="IB52" s="25"/>
      <c r="IC52" s="25"/>
      <c r="ID52" s="25"/>
      <c r="IE52" s="6"/>
      <c r="IF52" s="6" t="s">
        <v>212</v>
      </c>
    </row>
    <row r="53" spans="1:244" customFormat="1" ht="15" x14ac:dyDescent="0.25">
      <c r="A53" s="133"/>
      <c r="B53" s="132" t="s">
        <v>172</v>
      </c>
      <c r="C53" s="63" t="s">
        <v>171</v>
      </c>
      <c r="D53" s="63"/>
      <c r="E53" s="63"/>
      <c r="F53" s="63"/>
      <c r="G53" s="63"/>
      <c r="H53" s="131" t="s">
        <v>130</v>
      </c>
      <c r="I53" s="139">
        <v>0.32</v>
      </c>
      <c r="J53" s="128"/>
      <c r="K53" s="139">
        <v>2.88</v>
      </c>
      <c r="L53" s="129"/>
      <c r="M53" s="128"/>
      <c r="N53" s="161">
        <v>552.36</v>
      </c>
      <c r="O53" s="128"/>
      <c r="P53" s="135">
        <v>1590.8</v>
      </c>
      <c r="HY53" s="25"/>
      <c r="HZ53" s="25"/>
      <c r="IA53" s="25"/>
      <c r="IB53" s="25"/>
      <c r="IC53" s="25"/>
      <c r="ID53" s="25"/>
      <c r="IE53" s="6"/>
      <c r="IF53" s="6"/>
      <c r="IG53" s="6" t="s">
        <v>171</v>
      </c>
    </row>
    <row r="54" spans="1:244" customFormat="1" ht="45.75" x14ac:dyDescent="0.25">
      <c r="A54" s="140"/>
      <c r="B54" s="132" t="s">
        <v>211</v>
      </c>
      <c r="C54" s="63" t="s">
        <v>210</v>
      </c>
      <c r="D54" s="63"/>
      <c r="E54" s="63"/>
      <c r="F54" s="63"/>
      <c r="G54" s="63"/>
      <c r="H54" s="131" t="s">
        <v>174</v>
      </c>
      <c r="I54" s="139">
        <v>0.32</v>
      </c>
      <c r="J54" s="128"/>
      <c r="K54" s="139">
        <v>2.88</v>
      </c>
      <c r="L54" s="163">
        <v>73.53</v>
      </c>
      <c r="M54" s="162">
        <v>1.17</v>
      </c>
      <c r="N54" s="136">
        <v>86.03</v>
      </c>
      <c r="O54" s="128"/>
      <c r="P54" s="135">
        <v>247.77</v>
      </c>
      <c r="Q54" s="134"/>
      <c r="R54" s="134"/>
      <c r="HY54" s="25"/>
      <c r="HZ54" s="25"/>
      <c r="IA54" s="25"/>
      <c r="IB54" s="25"/>
      <c r="IC54" s="25"/>
      <c r="ID54" s="25"/>
      <c r="IE54" s="6"/>
      <c r="IF54" s="6" t="s">
        <v>210</v>
      </c>
      <c r="IG54" s="6"/>
    </row>
    <row r="55" spans="1:244" customFormat="1" ht="15" x14ac:dyDescent="0.25">
      <c r="A55" s="141"/>
      <c r="B55" s="132" t="s">
        <v>41</v>
      </c>
      <c r="C55" s="63" t="s">
        <v>70</v>
      </c>
      <c r="D55" s="63"/>
      <c r="E55" s="63"/>
      <c r="F55" s="63"/>
      <c r="G55" s="63"/>
      <c r="H55" s="131"/>
      <c r="I55" s="128"/>
      <c r="J55" s="128"/>
      <c r="K55" s="128"/>
      <c r="L55" s="129"/>
      <c r="M55" s="128"/>
      <c r="N55" s="129"/>
      <c r="O55" s="128"/>
      <c r="P55" s="135">
        <v>2620.75</v>
      </c>
      <c r="HY55" s="25"/>
      <c r="HZ55" s="25"/>
      <c r="IA55" s="25"/>
      <c r="IB55" s="25"/>
      <c r="IC55" s="25"/>
      <c r="ID55" s="25"/>
      <c r="IE55" s="6" t="s">
        <v>70</v>
      </c>
      <c r="IF55" s="6"/>
      <c r="IG55" s="6"/>
    </row>
    <row r="56" spans="1:244" customFormat="1" ht="23.25" x14ac:dyDescent="0.25">
      <c r="A56" s="140"/>
      <c r="B56" s="132" t="s">
        <v>198</v>
      </c>
      <c r="C56" s="63" t="s">
        <v>196</v>
      </c>
      <c r="D56" s="63"/>
      <c r="E56" s="63"/>
      <c r="F56" s="63"/>
      <c r="G56" s="63"/>
      <c r="H56" s="131" t="s">
        <v>197</v>
      </c>
      <c r="I56" s="139">
        <v>0.03</v>
      </c>
      <c r="J56" s="128"/>
      <c r="K56" s="139">
        <v>0.27</v>
      </c>
      <c r="L56" s="163">
        <v>155.63</v>
      </c>
      <c r="M56" s="162">
        <v>0.93</v>
      </c>
      <c r="N56" s="136">
        <v>144.74</v>
      </c>
      <c r="O56" s="128"/>
      <c r="P56" s="135">
        <v>39.08</v>
      </c>
      <c r="Q56" s="134"/>
      <c r="R56" s="134"/>
      <c r="HY56" s="25"/>
      <c r="HZ56" s="25"/>
      <c r="IA56" s="25"/>
      <c r="IB56" s="25"/>
      <c r="IC56" s="25"/>
      <c r="ID56" s="25"/>
      <c r="IE56" s="6"/>
      <c r="IF56" s="6" t="s">
        <v>196</v>
      </c>
      <c r="IG56" s="6"/>
    </row>
    <row r="57" spans="1:244" customFormat="1" ht="23.25" x14ac:dyDescent="0.25">
      <c r="A57" s="140"/>
      <c r="B57" s="132" t="s">
        <v>195</v>
      </c>
      <c r="C57" s="63" t="s">
        <v>193</v>
      </c>
      <c r="D57" s="63"/>
      <c r="E57" s="63"/>
      <c r="F57" s="63"/>
      <c r="G57" s="63"/>
      <c r="H57" s="131" t="s">
        <v>194</v>
      </c>
      <c r="I57" s="154">
        <v>5.0000000000000001E-3</v>
      </c>
      <c r="J57" s="128"/>
      <c r="K57" s="154">
        <v>4.4999999999999998E-2</v>
      </c>
      <c r="L57" s="165">
        <v>63745</v>
      </c>
      <c r="M57" s="164">
        <v>0.9</v>
      </c>
      <c r="N57" s="136">
        <v>57370.5</v>
      </c>
      <c r="O57" s="128"/>
      <c r="P57" s="135">
        <v>2581.67</v>
      </c>
      <c r="Q57" s="134"/>
      <c r="R57" s="134"/>
      <c r="HY57" s="25"/>
      <c r="HZ57" s="25"/>
      <c r="IA57" s="25"/>
      <c r="IB57" s="25"/>
      <c r="IC57" s="25"/>
      <c r="ID57" s="25"/>
      <c r="IE57" s="6"/>
      <c r="IF57" s="6" t="s">
        <v>193</v>
      </c>
      <c r="IG57" s="6"/>
    </row>
    <row r="58" spans="1:244" customFormat="1" ht="15" x14ac:dyDescent="0.25">
      <c r="A58" s="101"/>
      <c r="B58" s="100"/>
      <c r="C58" s="124" t="s">
        <v>128</v>
      </c>
      <c r="D58" s="124"/>
      <c r="E58" s="124"/>
      <c r="F58" s="124"/>
      <c r="G58" s="124"/>
      <c r="H58" s="123"/>
      <c r="I58" s="120"/>
      <c r="J58" s="120"/>
      <c r="K58" s="120"/>
      <c r="L58" s="122"/>
      <c r="M58" s="120"/>
      <c r="N58" s="121"/>
      <c r="O58" s="120"/>
      <c r="P58" s="119">
        <v>7655.71</v>
      </c>
      <c r="Q58" s="134"/>
      <c r="R58" s="134"/>
      <c r="HY58" s="25"/>
      <c r="HZ58" s="25"/>
      <c r="IA58" s="25"/>
      <c r="IB58" s="25"/>
      <c r="IC58" s="25"/>
      <c r="ID58" s="25"/>
      <c r="IE58" s="6"/>
      <c r="IF58" s="6"/>
      <c r="IG58" s="6"/>
      <c r="IH58" s="25" t="s">
        <v>128</v>
      </c>
    </row>
    <row r="59" spans="1:244" customFormat="1" ht="15" x14ac:dyDescent="0.25">
      <c r="A59" s="133"/>
      <c r="B59" s="132"/>
      <c r="C59" s="63" t="s">
        <v>127</v>
      </c>
      <c r="D59" s="63"/>
      <c r="E59" s="63"/>
      <c r="F59" s="63"/>
      <c r="G59" s="63"/>
      <c r="H59" s="131"/>
      <c r="I59" s="128"/>
      <c r="J59" s="128"/>
      <c r="K59" s="128"/>
      <c r="L59" s="129"/>
      <c r="M59" s="128"/>
      <c r="N59" s="129"/>
      <c r="O59" s="128"/>
      <c r="P59" s="135">
        <v>3560.76</v>
      </c>
      <c r="HY59" s="25"/>
      <c r="HZ59" s="25"/>
      <c r="IA59" s="25"/>
      <c r="IB59" s="25"/>
      <c r="IC59" s="25"/>
      <c r="ID59" s="25"/>
      <c r="IE59" s="6"/>
      <c r="IF59" s="6"/>
      <c r="IG59" s="6"/>
      <c r="IH59" s="25"/>
      <c r="II59" s="6" t="s">
        <v>127</v>
      </c>
    </row>
    <row r="60" spans="1:244" customFormat="1" ht="15" x14ac:dyDescent="0.25">
      <c r="A60" s="133"/>
      <c r="B60" s="132" t="s">
        <v>170</v>
      </c>
      <c r="C60" s="63" t="s">
        <v>169</v>
      </c>
      <c r="D60" s="63"/>
      <c r="E60" s="63"/>
      <c r="F60" s="63"/>
      <c r="G60" s="63"/>
      <c r="H60" s="131" t="s">
        <v>84</v>
      </c>
      <c r="I60" s="130">
        <v>103</v>
      </c>
      <c r="J60" s="128"/>
      <c r="K60" s="130">
        <v>103</v>
      </c>
      <c r="L60" s="129"/>
      <c r="M60" s="128"/>
      <c r="N60" s="129"/>
      <c r="O60" s="128"/>
      <c r="P60" s="135">
        <v>3667.58</v>
      </c>
      <c r="HY60" s="25"/>
      <c r="HZ60" s="25"/>
      <c r="IA60" s="25"/>
      <c r="IB60" s="25"/>
      <c r="IC60" s="25"/>
      <c r="ID60" s="25"/>
      <c r="IE60" s="6"/>
      <c r="IF60" s="6"/>
      <c r="IG60" s="6"/>
      <c r="IH60" s="25"/>
      <c r="II60" s="6" t="s">
        <v>169</v>
      </c>
    </row>
    <row r="61" spans="1:244" customFormat="1" ht="15" x14ac:dyDescent="0.25">
      <c r="A61" s="133"/>
      <c r="B61" s="132" t="s">
        <v>168</v>
      </c>
      <c r="C61" s="63" t="s">
        <v>167</v>
      </c>
      <c r="D61" s="63"/>
      <c r="E61" s="63"/>
      <c r="F61" s="63"/>
      <c r="G61" s="63"/>
      <c r="H61" s="131" t="s">
        <v>84</v>
      </c>
      <c r="I61" s="130">
        <v>60</v>
      </c>
      <c r="J61" s="128"/>
      <c r="K61" s="130">
        <v>60</v>
      </c>
      <c r="L61" s="129"/>
      <c r="M61" s="128"/>
      <c r="N61" s="129"/>
      <c r="O61" s="128"/>
      <c r="P61" s="135">
        <v>2136.46</v>
      </c>
      <c r="HY61" s="25"/>
      <c r="HZ61" s="25"/>
      <c r="IA61" s="25"/>
      <c r="IB61" s="25"/>
      <c r="IC61" s="25"/>
      <c r="ID61" s="25"/>
      <c r="IE61" s="6"/>
      <c r="IF61" s="6"/>
      <c r="IG61" s="6"/>
      <c r="IH61" s="25"/>
      <c r="II61" s="6" t="s">
        <v>167</v>
      </c>
    </row>
    <row r="62" spans="1:244" customFormat="1" ht="15" x14ac:dyDescent="0.25">
      <c r="A62" s="126"/>
      <c r="B62" s="125"/>
      <c r="C62" s="124" t="s">
        <v>122</v>
      </c>
      <c r="D62" s="124"/>
      <c r="E62" s="124"/>
      <c r="F62" s="124"/>
      <c r="G62" s="124"/>
      <c r="H62" s="123"/>
      <c r="I62" s="120"/>
      <c r="J62" s="120"/>
      <c r="K62" s="120"/>
      <c r="L62" s="122"/>
      <c r="M62" s="120"/>
      <c r="N62" s="121">
        <v>1495.53</v>
      </c>
      <c r="O62" s="120"/>
      <c r="P62" s="119">
        <v>13459.75</v>
      </c>
      <c r="HY62" s="25"/>
      <c r="HZ62" s="25"/>
      <c r="IA62" s="25"/>
      <c r="IB62" s="25"/>
      <c r="IC62" s="25"/>
      <c r="ID62" s="25"/>
      <c r="IE62" s="6"/>
      <c r="IF62" s="6"/>
      <c r="IG62" s="6"/>
      <c r="IH62" s="25"/>
      <c r="II62" s="6"/>
      <c r="IJ62" s="25" t="s">
        <v>122</v>
      </c>
    </row>
    <row r="63" spans="1:244" customFormat="1" ht="23.25" x14ac:dyDescent="0.25">
      <c r="A63" s="152" t="s">
        <v>29</v>
      </c>
      <c r="B63" s="151" t="s">
        <v>209</v>
      </c>
      <c r="C63" s="150" t="s">
        <v>207</v>
      </c>
      <c r="D63" s="150"/>
      <c r="E63" s="150"/>
      <c r="F63" s="150"/>
      <c r="G63" s="150"/>
      <c r="H63" s="123" t="s">
        <v>208</v>
      </c>
      <c r="I63" s="120">
        <v>0.1</v>
      </c>
      <c r="J63" s="149">
        <v>1</v>
      </c>
      <c r="K63" s="166">
        <v>0.1</v>
      </c>
      <c r="L63" s="122"/>
      <c r="M63" s="120"/>
      <c r="N63" s="147"/>
      <c r="O63" s="120"/>
      <c r="P63" s="146"/>
      <c r="HY63" s="25"/>
      <c r="HZ63" s="25" t="s">
        <v>207</v>
      </c>
      <c r="IA63" s="25" t="s">
        <v>4</v>
      </c>
      <c r="IB63" s="25" t="s">
        <v>4</v>
      </c>
      <c r="IC63" s="25" t="s">
        <v>4</v>
      </c>
      <c r="ID63" s="25" t="s">
        <v>4</v>
      </c>
      <c r="IE63" s="6"/>
      <c r="IF63" s="6"/>
      <c r="IG63" s="6"/>
      <c r="IH63" s="25"/>
      <c r="II63" s="6"/>
      <c r="IJ63" s="25"/>
    </row>
    <row r="64" spans="1:244" customFormat="1" ht="15" x14ac:dyDescent="0.25">
      <c r="A64" s="141"/>
      <c r="B64" s="132" t="s">
        <v>22</v>
      </c>
      <c r="C64" s="63" t="s">
        <v>134</v>
      </c>
      <c r="D64" s="63"/>
      <c r="E64" s="63"/>
      <c r="F64" s="63"/>
      <c r="G64" s="63"/>
      <c r="H64" s="131" t="s">
        <v>130</v>
      </c>
      <c r="I64" s="128"/>
      <c r="J64" s="128"/>
      <c r="K64" s="154">
        <v>0.89600000000000002</v>
      </c>
      <c r="L64" s="129"/>
      <c r="M64" s="128"/>
      <c r="N64" s="129"/>
      <c r="O64" s="128"/>
      <c r="P64" s="127">
        <v>494.91</v>
      </c>
      <c r="HY64" s="25"/>
      <c r="HZ64" s="25"/>
      <c r="IA64" s="25"/>
      <c r="IB64" s="25"/>
      <c r="IC64" s="25"/>
      <c r="ID64" s="25"/>
      <c r="IE64" s="6" t="s">
        <v>134</v>
      </c>
      <c r="IF64" s="6"/>
      <c r="IG64" s="6"/>
      <c r="IH64" s="25"/>
      <c r="II64" s="6"/>
      <c r="IJ64" s="25"/>
    </row>
    <row r="65" spans="1:244" customFormat="1" ht="15" x14ac:dyDescent="0.25">
      <c r="A65" s="140"/>
      <c r="B65" s="132" t="s">
        <v>184</v>
      </c>
      <c r="C65" s="63" t="s">
        <v>183</v>
      </c>
      <c r="D65" s="63"/>
      <c r="E65" s="63"/>
      <c r="F65" s="63"/>
      <c r="G65" s="63"/>
      <c r="H65" s="131" t="s">
        <v>130</v>
      </c>
      <c r="I65" s="139">
        <v>8.9600000000000009</v>
      </c>
      <c r="J65" s="128"/>
      <c r="K65" s="154">
        <v>0.89600000000000002</v>
      </c>
      <c r="L65" s="137"/>
      <c r="M65" s="35"/>
      <c r="N65" s="136">
        <v>552.36</v>
      </c>
      <c r="O65" s="128"/>
      <c r="P65" s="135">
        <v>494.91</v>
      </c>
      <c r="Q65" s="134"/>
      <c r="R65" s="134"/>
      <c r="HY65" s="25"/>
      <c r="HZ65" s="25"/>
      <c r="IA65" s="25"/>
      <c r="IB65" s="25"/>
      <c r="IC65" s="25"/>
      <c r="ID65" s="25"/>
      <c r="IE65" s="6"/>
      <c r="IF65" s="6" t="s">
        <v>183</v>
      </c>
      <c r="IG65" s="6"/>
      <c r="IH65" s="25"/>
      <c r="II65" s="6"/>
      <c r="IJ65" s="25"/>
    </row>
    <row r="66" spans="1:244" customFormat="1" ht="15" x14ac:dyDescent="0.25">
      <c r="A66" s="141"/>
      <c r="B66" s="132" t="s">
        <v>29</v>
      </c>
      <c r="C66" s="63" t="s">
        <v>69</v>
      </c>
      <c r="D66" s="63"/>
      <c r="E66" s="63"/>
      <c r="F66" s="63"/>
      <c r="G66" s="63"/>
      <c r="H66" s="131"/>
      <c r="I66" s="128"/>
      <c r="J66" s="128"/>
      <c r="K66" s="128"/>
      <c r="L66" s="129"/>
      <c r="M66" s="128"/>
      <c r="N66" s="129"/>
      <c r="O66" s="128"/>
      <c r="P66" s="127">
        <v>310.58999999999997</v>
      </c>
      <c r="HY66" s="25"/>
      <c r="HZ66" s="25"/>
      <c r="IA66" s="25"/>
      <c r="IB66" s="25"/>
      <c r="IC66" s="25"/>
      <c r="ID66" s="25"/>
      <c r="IE66" s="6" t="s">
        <v>69</v>
      </c>
      <c r="IF66" s="6"/>
      <c r="IG66" s="6"/>
      <c r="IH66" s="25"/>
      <c r="II66" s="6"/>
      <c r="IJ66" s="25"/>
    </row>
    <row r="67" spans="1:244" customFormat="1" ht="15" x14ac:dyDescent="0.25">
      <c r="A67" s="141"/>
      <c r="B67" s="132"/>
      <c r="C67" s="63" t="s">
        <v>182</v>
      </c>
      <c r="D67" s="63"/>
      <c r="E67" s="63"/>
      <c r="F67" s="63"/>
      <c r="G67" s="63"/>
      <c r="H67" s="131" t="s">
        <v>130</v>
      </c>
      <c r="I67" s="128"/>
      <c r="J67" s="128"/>
      <c r="K67" s="154">
        <v>0.30099999999999999</v>
      </c>
      <c r="L67" s="129"/>
      <c r="M67" s="128"/>
      <c r="N67" s="129"/>
      <c r="O67" s="128"/>
      <c r="P67" s="127">
        <v>197.82</v>
      </c>
      <c r="HY67" s="25"/>
      <c r="HZ67" s="25"/>
      <c r="IA67" s="25"/>
      <c r="IB67" s="25"/>
      <c r="IC67" s="25"/>
      <c r="ID67" s="25"/>
      <c r="IE67" s="6" t="s">
        <v>182</v>
      </c>
      <c r="IF67" s="6"/>
      <c r="IG67" s="6"/>
      <c r="IH67" s="25"/>
      <c r="II67" s="6"/>
      <c r="IJ67" s="25"/>
    </row>
    <row r="68" spans="1:244" customFormat="1" ht="23.25" x14ac:dyDescent="0.25">
      <c r="A68" s="140"/>
      <c r="B68" s="132" t="s">
        <v>206</v>
      </c>
      <c r="C68" s="63" t="s">
        <v>205</v>
      </c>
      <c r="D68" s="63"/>
      <c r="E68" s="63"/>
      <c r="F68" s="63"/>
      <c r="G68" s="63"/>
      <c r="H68" s="131" t="s">
        <v>174</v>
      </c>
      <c r="I68" s="139">
        <v>2.38</v>
      </c>
      <c r="J68" s="128"/>
      <c r="K68" s="154">
        <v>0.23799999999999999</v>
      </c>
      <c r="L68" s="163">
        <v>658.2</v>
      </c>
      <c r="M68" s="162">
        <v>1.29</v>
      </c>
      <c r="N68" s="136">
        <v>849.08</v>
      </c>
      <c r="O68" s="128"/>
      <c r="P68" s="135">
        <v>202.08</v>
      </c>
      <c r="Q68" s="134"/>
      <c r="R68" s="134"/>
      <c r="HY68" s="25"/>
      <c r="HZ68" s="25"/>
      <c r="IA68" s="25"/>
      <c r="IB68" s="25"/>
      <c r="IC68" s="25"/>
      <c r="ID68" s="25"/>
      <c r="IE68" s="6"/>
      <c r="IF68" s="6" t="s">
        <v>205</v>
      </c>
      <c r="IG68" s="6"/>
      <c r="IH68" s="25"/>
      <c r="II68" s="6"/>
      <c r="IJ68" s="25"/>
    </row>
    <row r="69" spans="1:244" customFormat="1" ht="15" x14ac:dyDescent="0.25">
      <c r="A69" s="133"/>
      <c r="B69" s="132" t="s">
        <v>204</v>
      </c>
      <c r="C69" s="63" t="s">
        <v>203</v>
      </c>
      <c r="D69" s="63"/>
      <c r="E69" s="63"/>
      <c r="F69" s="63"/>
      <c r="G69" s="63"/>
      <c r="H69" s="131" t="s">
        <v>130</v>
      </c>
      <c r="I69" s="139">
        <v>2.38</v>
      </c>
      <c r="J69" s="128"/>
      <c r="K69" s="154">
        <v>0.23799999999999999</v>
      </c>
      <c r="L69" s="129"/>
      <c r="M69" s="128"/>
      <c r="N69" s="161">
        <v>634.79999999999995</v>
      </c>
      <c r="O69" s="128"/>
      <c r="P69" s="127">
        <v>151.08000000000001</v>
      </c>
      <c r="HY69" s="25"/>
      <c r="HZ69" s="25"/>
      <c r="IA69" s="25"/>
      <c r="IB69" s="25"/>
      <c r="IC69" s="25"/>
      <c r="ID69" s="25"/>
      <c r="IE69" s="6"/>
      <c r="IF69" s="6"/>
      <c r="IG69" s="6" t="s">
        <v>203</v>
      </c>
      <c r="IH69" s="25"/>
      <c r="II69" s="6"/>
      <c r="IJ69" s="25"/>
    </row>
    <row r="70" spans="1:244" customFormat="1" ht="15" x14ac:dyDescent="0.25">
      <c r="A70" s="140"/>
      <c r="B70" s="132" t="s">
        <v>202</v>
      </c>
      <c r="C70" s="63" t="s">
        <v>201</v>
      </c>
      <c r="D70" s="63"/>
      <c r="E70" s="63"/>
      <c r="F70" s="63"/>
      <c r="G70" s="63"/>
      <c r="H70" s="131" t="s">
        <v>174</v>
      </c>
      <c r="I70" s="139">
        <v>0.63</v>
      </c>
      <c r="J70" s="128"/>
      <c r="K70" s="154">
        <v>6.3E-2</v>
      </c>
      <c r="L70" s="137"/>
      <c r="M70" s="35"/>
      <c r="N70" s="136">
        <v>1569.09</v>
      </c>
      <c r="O70" s="128"/>
      <c r="P70" s="135">
        <v>98.85</v>
      </c>
      <c r="Q70" s="134"/>
      <c r="R70" s="134"/>
      <c r="HY70" s="25"/>
      <c r="HZ70" s="25"/>
      <c r="IA70" s="25"/>
      <c r="IB70" s="25"/>
      <c r="IC70" s="25"/>
      <c r="ID70" s="25"/>
      <c r="IE70" s="6"/>
      <c r="IF70" s="6" t="s">
        <v>201</v>
      </c>
      <c r="IG70" s="6"/>
      <c r="IH70" s="25"/>
      <c r="II70" s="6"/>
      <c r="IJ70" s="25"/>
    </row>
    <row r="71" spans="1:244" customFormat="1" ht="15" x14ac:dyDescent="0.25">
      <c r="A71" s="133"/>
      <c r="B71" s="132" t="s">
        <v>179</v>
      </c>
      <c r="C71" s="63" t="s">
        <v>178</v>
      </c>
      <c r="D71" s="63"/>
      <c r="E71" s="63"/>
      <c r="F71" s="63"/>
      <c r="G71" s="63"/>
      <c r="H71" s="131" t="s">
        <v>130</v>
      </c>
      <c r="I71" s="139">
        <v>0.63</v>
      </c>
      <c r="J71" s="128"/>
      <c r="K71" s="154">
        <v>6.3E-2</v>
      </c>
      <c r="L71" s="129"/>
      <c r="M71" s="128"/>
      <c r="N71" s="161">
        <v>741.98</v>
      </c>
      <c r="O71" s="128"/>
      <c r="P71" s="127">
        <v>46.74</v>
      </c>
      <c r="HY71" s="25"/>
      <c r="HZ71" s="25"/>
      <c r="IA71" s="25"/>
      <c r="IB71" s="25"/>
      <c r="IC71" s="25"/>
      <c r="ID71" s="25"/>
      <c r="IE71" s="6"/>
      <c r="IF71" s="6"/>
      <c r="IG71" s="6" t="s">
        <v>178</v>
      </c>
      <c r="IH71" s="25"/>
      <c r="II71" s="6"/>
      <c r="IJ71" s="25"/>
    </row>
    <row r="72" spans="1:244" customFormat="1" ht="34.5" x14ac:dyDescent="0.25">
      <c r="A72" s="140"/>
      <c r="B72" s="132" t="s">
        <v>200</v>
      </c>
      <c r="C72" s="63" t="s">
        <v>199</v>
      </c>
      <c r="D72" s="63"/>
      <c r="E72" s="63"/>
      <c r="F72" s="63"/>
      <c r="G72" s="63"/>
      <c r="H72" s="131" t="s">
        <v>174</v>
      </c>
      <c r="I72" s="139">
        <v>0.93</v>
      </c>
      <c r="J72" s="128"/>
      <c r="K72" s="154">
        <v>9.2999999999999999E-2</v>
      </c>
      <c r="L72" s="137"/>
      <c r="M72" s="35"/>
      <c r="N72" s="136">
        <v>103.88</v>
      </c>
      <c r="O72" s="128"/>
      <c r="P72" s="135">
        <v>9.66</v>
      </c>
      <c r="Q72" s="134"/>
      <c r="R72" s="134"/>
      <c r="HY72" s="25"/>
      <c r="HZ72" s="25"/>
      <c r="IA72" s="25"/>
      <c r="IB72" s="25"/>
      <c r="IC72" s="25"/>
      <c r="ID72" s="25"/>
      <c r="IE72" s="6"/>
      <c r="IF72" s="6" t="s">
        <v>199</v>
      </c>
      <c r="IG72" s="6"/>
      <c r="IH72" s="25"/>
      <c r="II72" s="6"/>
      <c r="IJ72" s="25"/>
    </row>
    <row r="73" spans="1:244" customFormat="1" ht="15" x14ac:dyDescent="0.25">
      <c r="A73" s="141"/>
      <c r="B73" s="132" t="s">
        <v>41</v>
      </c>
      <c r="C73" s="63" t="s">
        <v>70</v>
      </c>
      <c r="D73" s="63"/>
      <c r="E73" s="63"/>
      <c r="F73" s="63"/>
      <c r="G73" s="63"/>
      <c r="H73" s="131"/>
      <c r="I73" s="128"/>
      <c r="J73" s="128"/>
      <c r="K73" s="128"/>
      <c r="L73" s="129"/>
      <c r="M73" s="128"/>
      <c r="N73" s="129"/>
      <c r="O73" s="128"/>
      <c r="P73" s="127">
        <v>517.78</v>
      </c>
      <c r="HY73" s="25"/>
      <c r="HZ73" s="25"/>
      <c r="IA73" s="25"/>
      <c r="IB73" s="25"/>
      <c r="IC73" s="25"/>
      <c r="ID73" s="25"/>
      <c r="IE73" s="6" t="s">
        <v>70</v>
      </c>
      <c r="IF73" s="6"/>
      <c r="IG73" s="6"/>
      <c r="IH73" s="25"/>
      <c r="II73" s="6"/>
      <c r="IJ73" s="25"/>
    </row>
    <row r="74" spans="1:244" customFormat="1" ht="23.25" x14ac:dyDescent="0.25">
      <c r="A74" s="140"/>
      <c r="B74" s="132" t="s">
        <v>198</v>
      </c>
      <c r="C74" s="63" t="s">
        <v>196</v>
      </c>
      <c r="D74" s="63"/>
      <c r="E74" s="63"/>
      <c r="F74" s="63"/>
      <c r="G74" s="63"/>
      <c r="H74" s="131" t="s">
        <v>197</v>
      </c>
      <c r="I74" s="153">
        <v>0.1</v>
      </c>
      <c r="J74" s="128"/>
      <c r="K74" s="139">
        <v>0.01</v>
      </c>
      <c r="L74" s="163">
        <v>155.63</v>
      </c>
      <c r="M74" s="162">
        <v>0.93</v>
      </c>
      <c r="N74" s="136">
        <v>144.74</v>
      </c>
      <c r="O74" s="128"/>
      <c r="P74" s="135">
        <v>1.45</v>
      </c>
      <c r="Q74" s="134"/>
      <c r="R74" s="134"/>
      <c r="HY74" s="25"/>
      <c r="HZ74" s="25"/>
      <c r="IA74" s="25"/>
      <c r="IB74" s="25"/>
      <c r="IC74" s="25"/>
      <c r="ID74" s="25"/>
      <c r="IE74" s="6"/>
      <c r="IF74" s="6" t="s">
        <v>196</v>
      </c>
      <c r="IG74" s="6"/>
      <c r="IH74" s="25"/>
      <c r="II74" s="6"/>
      <c r="IJ74" s="25"/>
    </row>
    <row r="75" spans="1:244" customFormat="1" ht="23.25" x14ac:dyDescent="0.25">
      <c r="A75" s="140"/>
      <c r="B75" s="132" t="s">
        <v>195</v>
      </c>
      <c r="C75" s="63" t="s">
        <v>193</v>
      </c>
      <c r="D75" s="63"/>
      <c r="E75" s="63"/>
      <c r="F75" s="63"/>
      <c r="G75" s="63"/>
      <c r="H75" s="131" t="s">
        <v>194</v>
      </c>
      <c r="I75" s="139">
        <v>0.09</v>
      </c>
      <c r="J75" s="128"/>
      <c r="K75" s="154">
        <v>8.9999999999999993E-3</v>
      </c>
      <c r="L75" s="165">
        <v>63745</v>
      </c>
      <c r="M75" s="164">
        <v>0.9</v>
      </c>
      <c r="N75" s="136">
        <v>57370.5</v>
      </c>
      <c r="O75" s="128"/>
      <c r="P75" s="135">
        <v>516.33000000000004</v>
      </c>
      <c r="Q75" s="134"/>
      <c r="R75" s="134"/>
      <c r="HY75" s="25"/>
      <c r="HZ75" s="25"/>
      <c r="IA75" s="25"/>
      <c r="IB75" s="25"/>
      <c r="IC75" s="25"/>
      <c r="ID75" s="25"/>
      <c r="IE75" s="6"/>
      <c r="IF75" s="6" t="s">
        <v>193</v>
      </c>
      <c r="IG75" s="6"/>
      <c r="IH75" s="25"/>
      <c r="II75" s="6"/>
      <c r="IJ75" s="25"/>
    </row>
    <row r="76" spans="1:244" customFormat="1" ht="15" x14ac:dyDescent="0.25">
      <c r="A76" s="101"/>
      <c r="B76" s="100"/>
      <c r="C76" s="124" t="s">
        <v>128</v>
      </c>
      <c r="D76" s="124"/>
      <c r="E76" s="124"/>
      <c r="F76" s="124"/>
      <c r="G76" s="124"/>
      <c r="H76" s="123"/>
      <c r="I76" s="120"/>
      <c r="J76" s="120"/>
      <c r="K76" s="120"/>
      <c r="L76" s="122"/>
      <c r="M76" s="120"/>
      <c r="N76" s="121"/>
      <c r="O76" s="120"/>
      <c r="P76" s="119">
        <v>1521.1</v>
      </c>
      <c r="Q76" s="134"/>
      <c r="R76" s="134"/>
      <c r="HY76" s="25"/>
      <c r="HZ76" s="25"/>
      <c r="IA76" s="25"/>
      <c r="IB76" s="25"/>
      <c r="IC76" s="25"/>
      <c r="ID76" s="25"/>
      <c r="IE76" s="6"/>
      <c r="IF76" s="6"/>
      <c r="IG76" s="6"/>
      <c r="IH76" s="25" t="s">
        <v>128</v>
      </c>
      <c r="II76" s="6"/>
      <c r="IJ76" s="25"/>
    </row>
    <row r="77" spans="1:244" customFormat="1" ht="15" x14ac:dyDescent="0.25">
      <c r="A77" s="133"/>
      <c r="B77" s="132"/>
      <c r="C77" s="63" t="s">
        <v>127</v>
      </c>
      <c r="D77" s="63"/>
      <c r="E77" s="63"/>
      <c r="F77" s="63"/>
      <c r="G77" s="63"/>
      <c r="H77" s="131"/>
      <c r="I77" s="128"/>
      <c r="J77" s="128"/>
      <c r="K77" s="128"/>
      <c r="L77" s="129"/>
      <c r="M77" s="128"/>
      <c r="N77" s="129"/>
      <c r="O77" s="128"/>
      <c r="P77" s="127">
        <v>692.73</v>
      </c>
      <c r="HY77" s="25"/>
      <c r="HZ77" s="25"/>
      <c r="IA77" s="25"/>
      <c r="IB77" s="25"/>
      <c r="IC77" s="25"/>
      <c r="ID77" s="25"/>
      <c r="IE77" s="6"/>
      <c r="IF77" s="6"/>
      <c r="IG77" s="6"/>
      <c r="IH77" s="25"/>
      <c r="II77" s="6" t="s">
        <v>127</v>
      </c>
      <c r="IJ77" s="25"/>
    </row>
    <row r="78" spans="1:244" customFormat="1" ht="15" x14ac:dyDescent="0.25">
      <c r="A78" s="133"/>
      <c r="B78" s="132" t="s">
        <v>170</v>
      </c>
      <c r="C78" s="63" t="s">
        <v>169</v>
      </c>
      <c r="D78" s="63"/>
      <c r="E78" s="63"/>
      <c r="F78" s="63"/>
      <c r="G78" s="63"/>
      <c r="H78" s="131" t="s">
        <v>84</v>
      </c>
      <c r="I78" s="130">
        <v>103</v>
      </c>
      <c r="J78" s="128"/>
      <c r="K78" s="130">
        <v>103</v>
      </c>
      <c r="L78" s="129"/>
      <c r="M78" s="128"/>
      <c r="N78" s="129"/>
      <c r="O78" s="128"/>
      <c r="P78" s="127">
        <v>713.51</v>
      </c>
      <c r="HY78" s="25"/>
      <c r="HZ78" s="25"/>
      <c r="IA78" s="25"/>
      <c r="IB78" s="25"/>
      <c r="IC78" s="25"/>
      <c r="ID78" s="25"/>
      <c r="IE78" s="6"/>
      <c r="IF78" s="6"/>
      <c r="IG78" s="6"/>
      <c r="IH78" s="25"/>
      <c r="II78" s="6" t="s">
        <v>169</v>
      </c>
      <c r="IJ78" s="25"/>
    </row>
    <row r="79" spans="1:244" customFormat="1" ht="15" x14ac:dyDescent="0.25">
      <c r="A79" s="133"/>
      <c r="B79" s="132" t="s">
        <v>168</v>
      </c>
      <c r="C79" s="63" t="s">
        <v>167</v>
      </c>
      <c r="D79" s="63"/>
      <c r="E79" s="63"/>
      <c r="F79" s="63"/>
      <c r="G79" s="63"/>
      <c r="H79" s="131" t="s">
        <v>84</v>
      </c>
      <c r="I79" s="130">
        <v>60</v>
      </c>
      <c r="J79" s="128"/>
      <c r="K79" s="130">
        <v>60</v>
      </c>
      <c r="L79" s="129"/>
      <c r="M79" s="128"/>
      <c r="N79" s="129"/>
      <c r="O79" s="128"/>
      <c r="P79" s="127">
        <v>415.64</v>
      </c>
      <c r="HY79" s="25"/>
      <c r="HZ79" s="25"/>
      <c r="IA79" s="25"/>
      <c r="IB79" s="25"/>
      <c r="IC79" s="25"/>
      <c r="ID79" s="25"/>
      <c r="IE79" s="6"/>
      <c r="IF79" s="6"/>
      <c r="IG79" s="6"/>
      <c r="IH79" s="25"/>
      <c r="II79" s="6" t="s">
        <v>167</v>
      </c>
      <c r="IJ79" s="25"/>
    </row>
    <row r="80" spans="1:244" customFormat="1" ht="15" x14ac:dyDescent="0.25">
      <c r="A80" s="126"/>
      <c r="B80" s="125"/>
      <c r="C80" s="124" t="s">
        <v>122</v>
      </c>
      <c r="D80" s="124"/>
      <c r="E80" s="124"/>
      <c r="F80" s="124"/>
      <c r="G80" s="124"/>
      <c r="H80" s="123"/>
      <c r="I80" s="120"/>
      <c r="J80" s="120"/>
      <c r="K80" s="120"/>
      <c r="L80" s="122"/>
      <c r="M80" s="120"/>
      <c r="N80" s="121">
        <v>26502.5</v>
      </c>
      <c r="O80" s="120"/>
      <c r="P80" s="119">
        <v>2650.25</v>
      </c>
      <c r="HY80" s="25"/>
      <c r="HZ80" s="25"/>
      <c r="IA80" s="25"/>
      <c r="IB80" s="25"/>
      <c r="IC80" s="25"/>
      <c r="ID80" s="25"/>
      <c r="IE80" s="6"/>
      <c r="IF80" s="6"/>
      <c r="IG80" s="6"/>
      <c r="IH80" s="25"/>
      <c r="II80" s="6"/>
      <c r="IJ80" s="25" t="s">
        <v>122</v>
      </c>
    </row>
    <row r="81" spans="1:246" customFormat="1" ht="1.5" customHeight="1" x14ac:dyDescent="0.25">
      <c r="A81" s="118"/>
      <c r="B81" s="88"/>
      <c r="C81" s="88"/>
      <c r="D81" s="88"/>
      <c r="E81" s="88"/>
      <c r="F81" s="117"/>
      <c r="G81" s="117"/>
      <c r="H81" s="117"/>
      <c r="I81" s="117"/>
      <c r="J81" s="89"/>
      <c r="K81" s="117"/>
      <c r="L81" s="89"/>
      <c r="M81" s="116"/>
      <c r="N81" s="89"/>
      <c r="O81" s="115"/>
      <c r="P81" s="114"/>
      <c r="Q81" s="108"/>
      <c r="R81" s="107"/>
      <c r="HY81" s="25"/>
      <c r="HZ81" s="25"/>
      <c r="IA81" s="25"/>
      <c r="IB81" s="25"/>
      <c r="IC81" s="25"/>
      <c r="ID81" s="25"/>
      <c r="IE81" s="6"/>
      <c r="IF81" s="6"/>
      <c r="IG81" s="6"/>
      <c r="IH81" s="25"/>
      <c r="II81" s="6"/>
      <c r="IJ81" s="25"/>
    </row>
    <row r="82" spans="1:246" customFormat="1" ht="15" x14ac:dyDescent="0.25">
      <c r="A82" s="101"/>
      <c r="B82" s="106"/>
      <c r="C82" s="105" t="s">
        <v>192</v>
      </c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9"/>
      <c r="Q82" s="108"/>
      <c r="R82" s="107"/>
      <c r="HY82" s="25"/>
      <c r="HZ82" s="25"/>
      <c r="IA82" s="25"/>
      <c r="IB82" s="25"/>
      <c r="IC82" s="25"/>
      <c r="ID82" s="25"/>
      <c r="IE82" s="6"/>
      <c r="IF82" s="6"/>
      <c r="IG82" s="6"/>
      <c r="IH82" s="25"/>
      <c r="II82" s="6"/>
      <c r="IJ82" s="25"/>
      <c r="IK82" s="25" t="s">
        <v>192</v>
      </c>
    </row>
    <row r="83" spans="1:246" customFormat="1" ht="15" x14ac:dyDescent="0.25">
      <c r="A83" s="101"/>
      <c r="B83" s="100"/>
      <c r="C83" s="99" t="s">
        <v>117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3">
        <v>9176.81</v>
      </c>
      <c r="Q83" s="108"/>
      <c r="R83" s="107"/>
      <c r="HY83" s="25"/>
      <c r="HZ83" s="25"/>
      <c r="IA83" s="25"/>
      <c r="IB83" s="25"/>
      <c r="IC83" s="25"/>
      <c r="ID83" s="25"/>
      <c r="IE83" s="6"/>
      <c r="IF83" s="6"/>
      <c r="IG83" s="6"/>
      <c r="IH83" s="25"/>
      <c r="II83" s="6"/>
      <c r="IJ83" s="25"/>
      <c r="IK83" s="25"/>
      <c r="IL83" s="2" t="s">
        <v>117</v>
      </c>
    </row>
    <row r="84" spans="1:246" customFormat="1" ht="15" x14ac:dyDescent="0.25">
      <c r="A84" s="101"/>
      <c r="B84" s="100"/>
      <c r="C84" s="99" t="s">
        <v>111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102"/>
      <c r="Q84" s="108"/>
      <c r="R84" s="107"/>
      <c r="HY84" s="25"/>
      <c r="HZ84" s="25"/>
      <c r="IA84" s="25"/>
      <c r="IB84" s="25"/>
      <c r="IC84" s="25"/>
      <c r="ID84" s="25"/>
      <c r="IE84" s="6"/>
      <c r="IF84" s="6"/>
      <c r="IG84" s="6"/>
      <c r="IH84" s="25"/>
      <c r="II84" s="6"/>
      <c r="IJ84" s="25"/>
      <c r="IK84" s="25"/>
      <c r="IL84" s="2" t="s">
        <v>111</v>
      </c>
    </row>
    <row r="85" spans="1:246" customFormat="1" ht="15" x14ac:dyDescent="0.25">
      <c r="A85" s="101"/>
      <c r="B85" s="100"/>
      <c r="C85" s="99" t="s">
        <v>116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3">
        <v>2464.87</v>
      </c>
      <c r="Q85" s="108"/>
      <c r="R85" s="107"/>
      <c r="HY85" s="25"/>
      <c r="HZ85" s="25"/>
      <c r="IA85" s="25"/>
      <c r="IB85" s="25"/>
      <c r="IC85" s="25"/>
      <c r="ID85" s="25"/>
      <c r="IE85" s="6"/>
      <c r="IF85" s="6"/>
      <c r="IG85" s="6"/>
      <c r="IH85" s="25"/>
      <c r="II85" s="6"/>
      <c r="IJ85" s="25"/>
      <c r="IK85" s="25"/>
      <c r="IL85" s="2" t="s">
        <v>116</v>
      </c>
    </row>
    <row r="86" spans="1:246" customFormat="1" ht="15" x14ac:dyDescent="0.25">
      <c r="A86" s="101"/>
      <c r="B86" s="100"/>
      <c r="C86" s="99" t="s">
        <v>115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3">
        <v>1784.79</v>
      </c>
      <c r="Q86" s="108"/>
      <c r="R86" s="107"/>
      <c r="HY86" s="25"/>
      <c r="HZ86" s="25"/>
      <c r="IA86" s="25"/>
      <c r="IB86" s="25"/>
      <c r="IC86" s="25"/>
      <c r="ID86" s="25"/>
      <c r="IE86" s="6"/>
      <c r="IF86" s="6"/>
      <c r="IG86" s="6"/>
      <c r="IH86" s="25"/>
      <c r="II86" s="6"/>
      <c r="IJ86" s="25"/>
      <c r="IK86" s="25"/>
      <c r="IL86" s="2" t="s">
        <v>115</v>
      </c>
    </row>
    <row r="87" spans="1:246" customFormat="1" ht="15" x14ac:dyDescent="0.25">
      <c r="A87" s="101"/>
      <c r="B87" s="100"/>
      <c r="C87" s="99" t="s">
        <v>114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3">
        <v>1788.62</v>
      </c>
      <c r="Q87" s="108"/>
      <c r="R87" s="107"/>
      <c r="HY87" s="25"/>
      <c r="HZ87" s="25"/>
      <c r="IA87" s="25"/>
      <c r="IB87" s="25"/>
      <c r="IC87" s="25"/>
      <c r="ID87" s="25"/>
      <c r="IE87" s="6"/>
      <c r="IF87" s="6"/>
      <c r="IG87" s="6"/>
      <c r="IH87" s="25"/>
      <c r="II87" s="6"/>
      <c r="IJ87" s="25"/>
      <c r="IK87" s="25"/>
      <c r="IL87" s="2" t="s">
        <v>114</v>
      </c>
    </row>
    <row r="88" spans="1:246" customFormat="1" ht="15" x14ac:dyDescent="0.25">
      <c r="A88" s="101"/>
      <c r="B88" s="100"/>
      <c r="C88" s="99" t="s">
        <v>113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3">
        <v>3138.53</v>
      </c>
      <c r="Q88" s="108"/>
      <c r="R88" s="107"/>
      <c r="HY88" s="25"/>
      <c r="HZ88" s="25"/>
      <c r="IA88" s="25"/>
      <c r="IB88" s="25"/>
      <c r="IC88" s="25"/>
      <c r="ID88" s="25"/>
      <c r="IE88" s="6"/>
      <c r="IF88" s="6"/>
      <c r="IG88" s="6"/>
      <c r="IH88" s="25"/>
      <c r="II88" s="6"/>
      <c r="IJ88" s="25"/>
      <c r="IK88" s="25"/>
      <c r="IL88" s="2" t="s">
        <v>113</v>
      </c>
    </row>
    <row r="89" spans="1:246" customFormat="1" ht="15" x14ac:dyDescent="0.25">
      <c r="A89" s="101"/>
      <c r="B89" s="100"/>
      <c r="C89" s="99" t="s">
        <v>112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3">
        <v>16110</v>
      </c>
      <c r="Q89" s="108"/>
      <c r="R89" s="107"/>
      <c r="HY89" s="25"/>
      <c r="HZ89" s="25"/>
      <c r="IA89" s="25"/>
      <c r="IB89" s="25"/>
      <c r="IC89" s="25"/>
      <c r="ID89" s="25"/>
      <c r="IE89" s="6"/>
      <c r="IF89" s="6"/>
      <c r="IG89" s="6"/>
      <c r="IH89" s="25"/>
      <c r="II89" s="6"/>
      <c r="IJ89" s="25"/>
      <c r="IK89" s="25"/>
      <c r="IL89" s="2" t="s">
        <v>112</v>
      </c>
    </row>
    <row r="90" spans="1:246" customFormat="1" ht="15" x14ac:dyDescent="0.25">
      <c r="A90" s="101"/>
      <c r="B90" s="100"/>
      <c r="C90" s="99" t="s">
        <v>111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2"/>
      <c r="Q90" s="108"/>
      <c r="R90" s="107"/>
      <c r="HY90" s="25"/>
      <c r="HZ90" s="25"/>
      <c r="IA90" s="25"/>
      <c r="IB90" s="25"/>
      <c r="IC90" s="25"/>
      <c r="ID90" s="25"/>
      <c r="IE90" s="6"/>
      <c r="IF90" s="6"/>
      <c r="IG90" s="6"/>
      <c r="IH90" s="25"/>
      <c r="II90" s="6"/>
      <c r="IJ90" s="25"/>
      <c r="IK90" s="25"/>
      <c r="IL90" s="2" t="s">
        <v>111</v>
      </c>
    </row>
    <row r="91" spans="1:246" customFormat="1" ht="15" x14ac:dyDescent="0.25">
      <c r="A91" s="101"/>
      <c r="B91" s="100"/>
      <c r="C91" s="99" t="s">
        <v>110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3">
        <v>2464.87</v>
      </c>
      <c r="Q91" s="108"/>
      <c r="R91" s="107"/>
      <c r="HY91" s="25"/>
      <c r="HZ91" s="25"/>
      <c r="IA91" s="25"/>
      <c r="IB91" s="25"/>
      <c r="IC91" s="25"/>
      <c r="ID91" s="25"/>
      <c r="IE91" s="6"/>
      <c r="IF91" s="6"/>
      <c r="IG91" s="6"/>
      <c r="IH91" s="25"/>
      <c r="II91" s="6"/>
      <c r="IJ91" s="25"/>
      <c r="IK91" s="25"/>
      <c r="IL91" s="2" t="s">
        <v>110</v>
      </c>
    </row>
    <row r="92" spans="1:246" customFormat="1" ht="15" x14ac:dyDescent="0.25">
      <c r="A92" s="101"/>
      <c r="B92" s="100"/>
      <c r="C92" s="99" t="s">
        <v>109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3">
        <v>1784.79</v>
      </c>
      <c r="Q92" s="108"/>
      <c r="R92" s="107"/>
      <c r="HY92" s="25"/>
      <c r="HZ92" s="25"/>
      <c r="IA92" s="25"/>
      <c r="IB92" s="25"/>
      <c r="IC92" s="25"/>
      <c r="ID92" s="25"/>
      <c r="IE92" s="6"/>
      <c r="IF92" s="6"/>
      <c r="IG92" s="6"/>
      <c r="IH92" s="25"/>
      <c r="II92" s="6"/>
      <c r="IJ92" s="25"/>
      <c r="IK92" s="25"/>
      <c r="IL92" s="2" t="s">
        <v>109</v>
      </c>
    </row>
    <row r="93" spans="1:246" customFormat="1" ht="15" x14ac:dyDescent="0.25">
      <c r="A93" s="101"/>
      <c r="B93" s="100"/>
      <c r="C93" s="99" t="s">
        <v>108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3">
        <v>1788.62</v>
      </c>
      <c r="Q93" s="108"/>
      <c r="R93" s="107"/>
      <c r="HY93" s="25"/>
      <c r="HZ93" s="25"/>
      <c r="IA93" s="25"/>
      <c r="IB93" s="25"/>
      <c r="IC93" s="25"/>
      <c r="ID93" s="25"/>
      <c r="IE93" s="6"/>
      <c r="IF93" s="6"/>
      <c r="IG93" s="6"/>
      <c r="IH93" s="25"/>
      <c r="II93" s="6"/>
      <c r="IJ93" s="25"/>
      <c r="IK93" s="25"/>
      <c r="IL93" s="2" t="s">
        <v>108</v>
      </c>
    </row>
    <row r="94" spans="1:246" customFormat="1" ht="15" x14ac:dyDescent="0.25">
      <c r="A94" s="101"/>
      <c r="B94" s="100"/>
      <c r="C94" s="99" t="s">
        <v>107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3">
        <v>3138.53</v>
      </c>
      <c r="Q94" s="108"/>
      <c r="R94" s="107"/>
      <c r="HY94" s="25"/>
      <c r="HZ94" s="25"/>
      <c r="IA94" s="25"/>
      <c r="IB94" s="25"/>
      <c r="IC94" s="25"/>
      <c r="ID94" s="25"/>
      <c r="IE94" s="6"/>
      <c r="IF94" s="6"/>
      <c r="IG94" s="6"/>
      <c r="IH94" s="25"/>
      <c r="II94" s="6"/>
      <c r="IJ94" s="25"/>
      <c r="IK94" s="25"/>
      <c r="IL94" s="2" t="s">
        <v>107</v>
      </c>
    </row>
    <row r="95" spans="1:246" customFormat="1" ht="15" x14ac:dyDescent="0.25">
      <c r="A95" s="101"/>
      <c r="B95" s="100"/>
      <c r="C95" s="99" t="s">
        <v>106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3">
        <v>4381.09</v>
      </c>
      <c r="Q95" s="108"/>
      <c r="R95" s="107"/>
      <c r="HY95" s="25"/>
      <c r="HZ95" s="25"/>
      <c r="IA95" s="25"/>
      <c r="IB95" s="25"/>
      <c r="IC95" s="25"/>
      <c r="ID95" s="25"/>
      <c r="IE95" s="6"/>
      <c r="IF95" s="6"/>
      <c r="IG95" s="6"/>
      <c r="IH95" s="25"/>
      <c r="II95" s="6"/>
      <c r="IJ95" s="25"/>
      <c r="IK95" s="25"/>
      <c r="IL95" s="2" t="s">
        <v>106</v>
      </c>
    </row>
    <row r="96" spans="1:246" customFormat="1" ht="15" x14ac:dyDescent="0.25">
      <c r="A96" s="101"/>
      <c r="B96" s="100"/>
      <c r="C96" s="99" t="s">
        <v>105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3">
        <v>2552.1</v>
      </c>
      <c r="Q96" s="108"/>
      <c r="R96" s="107"/>
      <c r="HY96" s="25"/>
      <c r="HZ96" s="25"/>
      <c r="IA96" s="25"/>
      <c r="IB96" s="25"/>
      <c r="IC96" s="25"/>
      <c r="ID96" s="25"/>
      <c r="IE96" s="6"/>
      <c r="IF96" s="6"/>
      <c r="IG96" s="6"/>
      <c r="IH96" s="25"/>
      <c r="II96" s="6"/>
      <c r="IJ96" s="25"/>
      <c r="IK96" s="25"/>
      <c r="IL96" s="2" t="s">
        <v>105</v>
      </c>
    </row>
    <row r="97" spans="1:248" customFormat="1" ht="15" x14ac:dyDescent="0.25">
      <c r="A97" s="101"/>
      <c r="B97" s="100"/>
      <c r="C97" s="99" t="s">
        <v>99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3">
        <v>4253.49</v>
      </c>
      <c r="Q97" s="108"/>
      <c r="R97" s="107"/>
      <c r="HY97" s="25"/>
      <c r="HZ97" s="25"/>
      <c r="IA97" s="25"/>
      <c r="IB97" s="25"/>
      <c r="IC97" s="25"/>
      <c r="ID97" s="25"/>
      <c r="IE97" s="6"/>
      <c r="IF97" s="6"/>
      <c r="IG97" s="6"/>
      <c r="IH97" s="25"/>
      <c r="II97" s="6"/>
      <c r="IJ97" s="25"/>
      <c r="IK97" s="25"/>
      <c r="IL97" s="2" t="s">
        <v>99</v>
      </c>
    </row>
    <row r="98" spans="1:248" customFormat="1" ht="15" x14ac:dyDescent="0.25">
      <c r="A98" s="101"/>
      <c r="B98" s="100"/>
      <c r="C98" s="99" t="s">
        <v>98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3">
        <v>4381.09</v>
      </c>
      <c r="Q98" s="108"/>
      <c r="R98" s="107"/>
      <c r="HY98" s="25"/>
      <c r="HZ98" s="25"/>
      <c r="IA98" s="25"/>
      <c r="IB98" s="25"/>
      <c r="IC98" s="25"/>
      <c r="ID98" s="25"/>
      <c r="IE98" s="6"/>
      <c r="IF98" s="6"/>
      <c r="IG98" s="6"/>
      <c r="IH98" s="25"/>
      <c r="II98" s="6"/>
      <c r="IJ98" s="25"/>
      <c r="IK98" s="25"/>
      <c r="IL98" s="2" t="s">
        <v>98</v>
      </c>
    </row>
    <row r="99" spans="1:248" customFormat="1" ht="15" x14ac:dyDescent="0.25">
      <c r="A99" s="101"/>
      <c r="B99" s="100"/>
      <c r="C99" s="99" t="s">
        <v>97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3">
        <v>2552.1</v>
      </c>
      <c r="Q99" s="108"/>
      <c r="R99" s="107"/>
      <c r="HY99" s="25"/>
      <c r="HZ99" s="25"/>
      <c r="IA99" s="25"/>
      <c r="IB99" s="25"/>
      <c r="IC99" s="25"/>
      <c r="ID99" s="25"/>
      <c r="IE99" s="6"/>
      <c r="IF99" s="6"/>
      <c r="IG99" s="6"/>
      <c r="IH99" s="25"/>
      <c r="II99" s="6"/>
      <c r="IJ99" s="25"/>
      <c r="IK99" s="25"/>
      <c r="IL99" s="2" t="s">
        <v>97</v>
      </c>
    </row>
    <row r="100" spans="1:248" customFormat="1" ht="15" x14ac:dyDescent="0.25">
      <c r="A100" s="101"/>
      <c r="B100" s="106"/>
      <c r="C100" s="105" t="s">
        <v>191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4">
        <v>16110</v>
      </c>
      <c r="Q100" s="108"/>
      <c r="R100" s="107"/>
      <c r="HY100" s="25"/>
      <c r="HZ100" s="25"/>
      <c r="IA100" s="25"/>
      <c r="IB100" s="25"/>
      <c r="IC100" s="25"/>
      <c r="ID100" s="25"/>
      <c r="IE100" s="6"/>
      <c r="IF100" s="6"/>
      <c r="IG100" s="6"/>
      <c r="IH100" s="25"/>
      <c r="II100" s="6"/>
      <c r="IJ100" s="25"/>
      <c r="IK100" s="25"/>
      <c r="IM100" s="25" t="s">
        <v>191</v>
      </c>
    </row>
    <row r="101" spans="1:248" customFormat="1" ht="15" x14ac:dyDescent="0.25">
      <c r="A101" s="101"/>
      <c r="B101" s="100"/>
      <c r="C101" s="99" t="s">
        <v>95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02"/>
      <c r="Q101" s="108"/>
      <c r="R101" s="107"/>
      <c r="HY101" s="25"/>
      <c r="HZ101" s="25"/>
      <c r="IA101" s="25"/>
      <c r="IB101" s="25"/>
      <c r="IC101" s="25"/>
      <c r="ID101" s="25"/>
      <c r="IE101" s="6"/>
      <c r="IF101" s="6"/>
      <c r="IG101" s="6"/>
      <c r="IH101" s="25"/>
      <c r="II101" s="6"/>
      <c r="IJ101" s="25"/>
      <c r="IK101" s="25"/>
      <c r="IL101" s="2" t="s">
        <v>95</v>
      </c>
      <c r="IM101" s="25"/>
    </row>
    <row r="102" spans="1:248" customFormat="1" ht="15" x14ac:dyDescent="0.25">
      <c r="A102" s="101"/>
      <c r="B102" s="100"/>
      <c r="C102" s="99" t="s">
        <v>93</v>
      </c>
      <c r="D102" s="99"/>
      <c r="E102" s="99"/>
      <c r="F102" s="99"/>
      <c r="G102" s="99"/>
      <c r="H102" s="99"/>
      <c r="I102" s="99"/>
      <c r="J102" s="99"/>
      <c r="K102" s="96" t="s">
        <v>190</v>
      </c>
      <c r="L102" s="95"/>
      <c r="M102" s="95"/>
      <c r="O102" s="94"/>
      <c r="P102" s="102"/>
      <c r="Q102" s="108"/>
      <c r="R102" s="107"/>
      <c r="HY102" s="25"/>
      <c r="HZ102" s="25"/>
      <c r="IA102" s="25"/>
      <c r="IB102" s="25"/>
      <c r="IC102" s="25"/>
      <c r="ID102" s="25"/>
      <c r="IE102" s="6"/>
      <c r="IF102" s="6"/>
      <c r="IG102" s="6"/>
      <c r="IH102" s="25"/>
      <c r="II102" s="6"/>
      <c r="IJ102" s="25"/>
      <c r="IK102" s="25"/>
      <c r="IM102" s="25"/>
      <c r="IN102" s="2" t="s">
        <v>93</v>
      </c>
    </row>
    <row r="103" spans="1:248" customFormat="1" ht="15" x14ac:dyDescent="0.25">
      <c r="A103" s="101"/>
      <c r="B103" s="100"/>
      <c r="C103" s="99" t="s">
        <v>91</v>
      </c>
      <c r="D103" s="99"/>
      <c r="E103" s="99"/>
      <c r="F103" s="99"/>
      <c r="G103" s="99"/>
      <c r="H103" s="99"/>
      <c r="I103" s="99"/>
      <c r="J103" s="99"/>
      <c r="K103" s="96" t="s">
        <v>189</v>
      </c>
      <c r="L103" s="95"/>
      <c r="M103" s="95"/>
      <c r="O103" s="94"/>
      <c r="P103" s="102"/>
      <c r="Q103" s="108"/>
      <c r="R103" s="107"/>
      <c r="HY103" s="25"/>
      <c r="HZ103" s="25"/>
      <c r="IA103" s="25"/>
      <c r="IB103" s="25"/>
      <c r="IC103" s="25"/>
      <c r="ID103" s="25"/>
      <c r="IE103" s="6"/>
      <c r="IF103" s="6"/>
      <c r="IG103" s="6"/>
      <c r="IH103" s="25"/>
      <c r="II103" s="6"/>
      <c r="IJ103" s="25"/>
      <c r="IK103" s="25"/>
      <c r="IM103" s="25"/>
      <c r="IN103" s="2" t="s">
        <v>91</v>
      </c>
    </row>
    <row r="104" spans="1:248" customFormat="1" ht="15" x14ac:dyDescent="0.25">
      <c r="A104" s="159" t="s">
        <v>188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7"/>
      <c r="HY104" s="25" t="s">
        <v>188</v>
      </c>
      <c r="HZ104" s="25"/>
      <c r="IA104" s="25"/>
      <c r="IB104" s="25"/>
      <c r="IC104" s="25"/>
      <c r="ID104" s="25"/>
      <c r="IE104" s="6"/>
      <c r="IF104" s="6"/>
      <c r="IG104" s="6"/>
      <c r="IH104" s="25"/>
      <c r="II104" s="6"/>
      <c r="IJ104" s="25"/>
      <c r="IK104" s="25"/>
      <c r="IM104" s="25"/>
    </row>
    <row r="105" spans="1:248" customFormat="1" ht="23.25" x14ac:dyDescent="0.25">
      <c r="A105" s="152" t="s">
        <v>35</v>
      </c>
      <c r="B105" s="151" t="s">
        <v>187</v>
      </c>
      <c r="C105" s="150" t="s">
        <v>185</v>
      </c>
      <c r="D105" s="150"/>
      <c r="E105" s="150"/>
      <c r="F105" s="150"/>
      <c r="G105" s="150"/>
      <c r="H105" s="123" t="s">
        <v>186</v>
      </c>
      <c r="I105" s="120">
        <v>1</v>
      </c>
      <c r="J105" s="149">
        <v>1</v>
      </c>
      <c r="K105" s="149">
        <v>1</v>
      </c>
      <c r="L105" s="122"/>
      <c r="M105" s="120"/>
      <c r="N105" s="147"/>
      <c r="O105" s="120"/>
      <c r="P105" s="146"/>
      <c r="HY105" s="25"/>
      <c r="HZ105" s="25" t="s">
        <v>185</v>
      </c>
      <c r="IA105" s="25" t="s">
        <v>4</v>
      </c>
      <c r="IB105" s="25" t="s">
        <v>4</v>
      </c>
      <c r="IC105" s="25" t="s">
        <v>4</v>
      </c>
      <c r="ID105" s="25" t="s">
        <v>4</v>
      </c>
      <c r="IE105" s="6"/>
      <c r="IF105" s="6"/>
      <c r="IG105" s="6"/>
      <c r="IH105" s="25"/>
      <c r="II105" s="6"/>
      <c r="IJ105" s="25"/>
      <c r="IK105" s="25"/>
      <c r="IM105" s="25"/>
    </row>
    <row r="106" spans="1:248" customFormat="1" ht="15" x14ac:dyDescent="0.25">
      <c r="A106" s="141"/>
      <c r="B106" s="132" t="s">
        <v>22</v>
      </c>
      <c r="C106" s="63" t="s">
        <v>134</v>
      </c>
      <c r="D106" s="63"/>
      <c r="E106" s="63"/>
      <c r="F106" s="63"/>
      <c r="G106" s="63"/>
      <c r="H106" s="131" t="s">
        <v>130</v>
      </c>
      <c r="I106" s="128"/>
      <c r="J106" s="128"/>
      <c r="K106" s="139">
        <v>28.59</v>
      </c>
      <c r="L106" s="129"/>
      <c r="M106" s="128"/>
      <c r="N106" s="129"/>
      <c r="O106" s="128"/>
      <c r="P106" s="135">
        <v>15791.97</v>
      </c>
      <c r="HY106" s="25"/>
      <c r="HZ106" s="25"/>
      <c r="IA106" s="25"/>
      <c r="IB106" s="25"/>
      <c r="IC106" s="25"/>
      <c r="ID106" s="25"/>
      <c r="IE106" s="6" t="s">
        <v>134</v>
      </c>
      <c r="IF106" s="6"/>
      <c r="IG106" s="6"/>
      <c r="IH106" s="25"/>
      <c r="II106" s="6"/>
      <c r="IJ106" s="25"/>
      <c r="IK106" s="25"/>
      <c r="IM106" s="25"/>
    </row>
    <row r="107" spans="1:248" customFormat="1" ht="15" x14ac:dyDescent="0.25">
      <c r="A107" s="140"/>
      <c r="B107" s="132" t="s">
        <v>184</v>
      </c>
      <c r="C107" s="63" t="s">
        <v>183</v>
      </c>
      <c r="D107" s="63"/>
      <c r="E107" s="63"/>
      <c r="F107" s="63"/>
      <c r="G107" s="63"/>
      <c r="H107" s="131" t="s">
        <v>130</v>
      </c>
      <c r="I107" s="139">
        <v>28.59</v>
      </c>
      <c r="J107" s="128"/>
      <c r="K107" s="139">
        <v>28.59</v>
      </c>
      <c r="L107" s="137"/>
      <c r="M107" s="35"/>
      <c r="N107" s="136">
        <v>552.36</v>
      </c>
      <c r="O107" s="128"/>
      <c r="P107" s="135">
        <v>15791.97</v>
      </c>
      <c r="Q107" s="134"/>
      <c r="R107" s="134"/>
      <c r="HY107" s="25"/>
      <c r="HZ107" s="25"/>
      <c r="IA107" s="25"/>
      <c r="IB107" s="25"/>
      <c r="IC107" s="25"/>
      <c r="ID107" s="25"/>
      <c r="IE107" s="6"/>
      <c r="IF107" s="6" t="s">
        <v>183</v>
      </c>
      <c r="IG107" s="6"/>
      <c r="IH107" s="25"/>
      <c r="II107" s="6"/>
      <c r="IJ107" s="25"/>
      <c r="IK107" s="25"/>
      <c r="IM107" s="25"/>
    </row>
    <row r="108" spans="1:248" customFormat="1" ht="15" x14ac:dyDescent="0.25">
      <c r="A108" s="141"/>
      <c r="B108" s="132" t="s">
        <v>29</v>
      </c>
      <c r="C108" s="63" t="s">
        <v>69</v>
      </c>
      <c r="D108" s="63"/>
      <c r="E108" s="63"/>
      <c r="F108" s="63"/>
      <c r="G108" s="63"/>
      <c r="H108" s="131"/>
      <c r="I108" s="128"/>
      <c r="J108" s="128"/>
      <c r="K108" s="128"/>
      <c r="L108" s="129"/>
      <c r="M108" s="128"/>
      <c r="N108" s="129"/>
      <c r="O108" s="128"/>
      <c r="P108" s="135">
        <v>7979.96</v>
      </c>
      <c r="HY108" s="25"/>
      <c r="HZ108" s="25"/>
      <c r="IA108" s="25"/>
      <c r="IB108" s="25"/>
      <c r="IC108" s="25"/>
      <c r="ID108" s="25"/>
      <c r="IE108" s="6" t="s">
        <v>69</v>
      </c>
      <c r="IF108" s="6"/>
      <c r="IG108" s="6"/>
      <c r="IH108" s="25"/>
      <c r="II108" s="6"/>
      <c r="IJ108" s="25"/>
      <c r="IK108" s="25"/>
      <c r="IM108" s="25"/>
    </row>
    <row r="109" spans="1:248" customFormat="1" ht="15" x14ac:dyDescent="0.25">
      <c r="A109" s="141"/>
      <c r="B109" s="132"/>
      <c r="C109" s="63" t="s">
        <v>182</v>
      </c>
      <c r="D109" s="63"/>
      <c r="E109" s="63"/>
      <c r="F109" s="63"/>
      <c r="G109" s="63"/>
      <c r="H109" s="131" t="s">
        <v>130</v>
      </c>
      <c r="I109" s="128"/>
      <c r="J109" s="128"/>
      <c r="K109" s="139">
        <v>9.8800000000000008</v>
      </c>
      <c r="L109" s="129"/>
      <c r="M109" s="128"/>
      <c r="N109" s="129"/>
      <c r="O109" s="128"/>
      <c r="P109" s="135">
        <v>5963.6</v>
      </c>
      <c r="HY109" s="25"/>
      <c r="HZ109" s="25"/>
      <c r="IA109" s="25"/>
      <c r="IB109" s="25"/>
      <c r="IC109" s="25"/>
      <c r="ID109" s="25"/>
      <c r="IE109" s="6" t="s">
        <v>182</v>
      </c>
      <c r="IF109" s="6"/>
      <c r="IG109" s="6"/>
      <c r="IH109" s="25"/>
      <c r="II109" s="6"/>
      <c r="IJ109" s="25"/>
      <c r="IK109" s="25"/>
      <c r="IM109" s="25"/>
    </row>
    <row r="110" spans="1:248" customFormat="1" ht="15" x14ac:dyDescent="0.25">
      <c r="A110" s="140"/>
      <c r="B110" s="132" t="s">
        <v>181</v>
      </c>
      <c r="C110" s="63" t="s">
        <v>180</v>
      </c>
      <c r="D110" s="63"/>
      <c r="E110" s="63"/>
      <c r="F110" s="63"/>
      <c r="G110" s="63"/>
      <c r="H110" s="131" t="s">
        <v>174</v>
      </c>
      <c r="I110" s="139">
        <v>2.67</v>
      </c>
      <c r="J110" s="128"/>
      <c r="K110" s="139">
        <v>2.67</v>
      </c>
      <c r="L110" s="137"/>
      <c r="M110" s="35"/>
      <c r="N110" s="136">
        <v>1555.31</v>
      </c>
      <c r="O110" s="128"/>
      <c r="P110" s="135">
        <v>4152.68</v>
      </c>
      <c r="Q110" s="134"/>
      <c r="R110" s="134"/>
      <c r="HY110" s="25"/>
      <c r="HZ110" s="25"/>
      <c r="IA110" s="25"/>
      <c r="IB110" s="25"/>
      <c r="IC110" s="25"/>
      <c r="ID110" s="25"/>
      <c r="IE110" s="6"/>
      <c r="IF110" s="6" t="s">
        <v>180</v>
      </c>
      <c r="IG110" s="6"/>
      <c r="IH110" s="25"/>
      <c r="II110" s="6"/>
      <c r="IJ110" s="25"/>
      <c r="IK110" s="25"/>
      <c r="IM110" s="25"/>
    </row>
    <row r="111" spans="1:248" customFormat="1" ht="15" x14ac:dyDescent="0.25">
      <c r="A111" s="133"/>
      <c r="B111" s="132" t="s">
        <v>179</v>
      </c>
      <c r="C111" s="63" t="s">
        <v>178</v>
      </c>
      <c r="D111" s="63"/>
      <c r="E111" s="63"/>
      <c r="F111" s="63"/>
      <c r="G111" s="63"/>
      <c r="H111" s="131" t="s">
        <v>130</v>
      </c>
      <c r="I111" s="139">
        <v>2.67</v>
      </c>
      <c r="J111" s="128"/>
      <c r="K111" s="139">
        <v>2.67</v>
      </c>
      <c r="L111" s="129"/>
      <c r="M111" s="128"/>
      <c r="N111" s="161">
        <v>741.98</v>
      </c>
      <c r="O111" s="128"/>
      <c r="P111" s="135">
        <v>1981.09</v>
      </c>
      <c r="HY111" s="25"/>
      <c r="HZ111" s="25"/>
      <c r="IA111" s="25"/>
      <c r="IB111" s="25"/>
      <c r="IC111" s="25"/>
      <c r="ID111" s="25"/>
      <c r="IE111" s="6"/>
      <c r="IF111" s="6"/>
      <c r="IG111" s="6" t="s">
        <v>178</v>
      </c>
      <c r="IH111" s="25"/>
      <c r="II111" s="6"/>
      <c r="IJ111" s="25"/>
      <c r="IK111" s="25"/>
      <c r="IM111" s="25"/>
    </row>
    <row r="112" spans="1:248" customFormat="1" ht="15" x14ac:dyDescent="0.25">
      <c r="A112" s="140"/>
      <c r="B112" s="132" t="s">
        <v>177</v>
      </c>
      <c r="C112" s="63" t="s">
        <v>176</v>
      </c>
      <c r="D112" s="63"/>
      <c r="E112" s="63"/>
      <c r="F112" s="63"/>
      <c r="G112" s="63"/>
      <c r="H112" s="131" t="s">
        <v>174</v>
      </c>
      <c r="I112" s="139">
        <v>5.78</v>
      </c>
      <c r="J112" s="128"/>
      <c r="K112" s="139">
        <v>5.78</v>
      </c>
      <c r="L112" s="163">
        <v>346.73</v>
      </c>
      <c r="M112" s="162">
        <v>1.48</v>
      </c>
      <c r="N112" s="136">
        <v>513.16</v>
      </c>
      <c r="O112" s="128"/>
      <c r="P112" s="135">
        <v>2966.06</v>
      </c>
      <c r="Q112" s="134"/>
      <c r="R112" s="134"/>
      <c r="HY112" s="25"/>
      <c r="HZ112" s="25"/>
      <c r="IA112" s="25"/>
      <c r="IB112" s="25"/>
      <c r="IC112" s="25"/>
      <c r="ID112" s="25"/>
      <c r="IE112" s="6"/>
      <c r="IF112" s="6" t="s">
        <v>176</v>
      </c>
      <c r="IG112" s="6"/>
      <c r="IH112" s="25"/>
      <c r="II112" s="6"/>
      <c r="IJ112" s="25"/>
      <c r="IK112" s="25"/>
      <c r="IM112" s="25"/>
    </row>
    <row r="113" spans="1:247" customFormat="1" ht="15" x14ac:dyDescent="0.25">
      <c r="A113" s="133"/>
      <c r="B113" s="132" t="s">
        <v>172</v>
      </c>
      <c r="C113" s="63" t="s">
        <v>171</v>
      </c>
      <c r="D113" s="63"/>
      <c r="E113" s="63"/>
      <c r="F113" s="63"/>
      <c r="G113" s="63"/>
      <c r="H113" s="131" t="s">
        <v>130</v>
      </c>
      <c r="I113" s="139">
        <v>5.78</v>
      </c>
      <c r="J113" s="128"/>
      <c r="K113" s="139">
        <v>5.78</v>
      </c>
      <c r="L113" s="129"/>
      <c r="M113" s="128"/>
      <c r="N113" s="161">
        <v>552.36</v>
      </c>
      <c r="O113" s="128"/>
      <c r="P113" s="135">
        <v>3192.64</v>
      </c>
      <c r="HY113" s="25"/>
      <c r="HZ113" s="25"/>
      <c r="IA113" s="25"/>
      <c r="IB113" s="25"/>
      <c r="IC113" s="25"/>
      <c r="ID113" s="25"/>
      <c r="IE113" s="6"/>
      <c r="IF113" s="6"/>
      <c r="IG113" s="6" t="s">
        <v>171</v>
      </c>
      <c r="IH113" s="25"/>
      <c r="II113" s="6"/>
      <c r="IJ113" s="25"/>
      <c r="IK113" s="25"/>
      <c r="IM113" s="25"/>
    </row>
    <row r="114" spans="1:247" customFormat="1" ht="15" x14ac:dyDescent="0.25">
      <c r="A114" s="140"/>
      <c r="B114" s="132" t="s">
        <v>175</v>
      </c>
      <c r="C114" s="63" t="s">
        <v>173</v>
      </c>
      <c r="D114" s="63"/>
      <c r="E114" s="63"/>
      <c r="F114" s="63"/>
      <c r="G114" s="63"/>
      <c r="H114" s="131" t="s">
        <v>174</v>
      </c>
      <c r="I114" s="139">
        <v>1.43</v>
      </c>
      <c r="J114" s="128"/>
      <c r="K114" s="139">
        <v>1.43</v>
      </c>
      <c r="L114" s="137"/>
      <c r="M114" s="35"/>
      <c r="N114" s="136">
        <v>602.25</v>
      </c>
      <c r="O114" s="128"/>
      <c r="P114" s="135">
        <v>861.22</v>
      </c>
      <c r="Q114" s="134"/>
      <c r="R114" s="134"/>
      <c r="HY114" s="25"/>
      <c r="HZ114" s="25"/>
      <c r="IA114" s="25"/>
      <c r="IB114" s="25"/>
      <c r="IC114" s="25"/>
      <c r="ID114" s="25"/>
      <c r="IE114" s="6"/>
      <c r="IF114" s="6" t="s">
        <v>173</v>
      </c>
      <c r="IG114" s="6"/>
      <c r="IH114" s="25"/>
      <c r="II114" s="6"/>
      <c r="IJ114" s="25"/>
      <c r="IK114" s="25"/>
      <c r="IM114" s="25"/>
    </row>
    <row r="115" spans="1:247" customFormat="1" ht="15" x14ac:dyDescent="0.25">
      <c r="A115" s="133"/>
      <c r="B115" s="132" t="s">
        <v>172</v>
      </c>
      <c r="C115" s="63" t="s">
        <v>171</v>
      </c>
      <c r="D115" s="63"/>
      <c r="E115" s="63"/>
      <c r="F115" s="63"/>
      <c r="G115" s="63"/>
      <c r="H115" s="131" t="s">
        <v>130</v>
      </c>
      <c r="I115" s="139">
        <v>1.43</v>
      </c>
      <c r="J115" s="128"/>
      <c r="K115" s="139">
        <v>1.43</v>
      </c>
      <c r="L115" s="129"/>
      <c r="M115" s="128"/>
      <c r="N115" s="161">
        <v>552.36</v>
      </c>
      <c r="O115" s="128"/>
      <c r="P115" s="127">
        <v>789.87</v>
      </c>
      <c r="HY115" s="25"/>
      <c r="HZ115" s="25"/>
      <c r="IA115" s="25"/>
      <c r="IB115" s="25"/>
      <c r="IC115" s="25"/>
      <c r="ID115" s="25"/>
      <c r="IE115" s="6"/>
      <c r="IF115" s="6"/>
      <c r="IG115" s="6" t="s">
        <v>171</v>
      </c>
      <c r="IH115" s="25"/>
      <c r="II115" s="6"/>
      <c r="IJ115" s="25"/>
      <c r="IK115" s="25"/>
      <c r="IM115" s="25"/>
    </row>
    <row r="116" spans="1:247" customFormat="1" ht="15" x14ac:dyDescent="0.25">
      <c r="A116" s="101"/>
      <c r="B116" s="100"/>
      <c r="C116" s="124" t="s">
        <v>128</v>
      </c>
      <c r="D116" s="124"/>
      <c r="E116" s="124"/>
      <c r="F116" s="124"/>
      <c r="G116" s="124"/>
      <c r="H116" s="123"/>
      <c r="I116" s="120"/>
      <c r="J116" s="120"/>
      <c r="K116" s="120"/>
      <c r="L116" s="122"/>
      <c r="M116" s="120"/>
      <c r="N116" s="121"/>
      <c r="O116" s="120"/>
      <c r="P116" s="119">
        <v>29735.53</v>
      </c>
      <c r="Q116" s="134"/>
      <c r="R116" s="134"/>
      <c r="HY116" s="25"/>
      <c r="HZ116" s="25"/>
      <c r="IA116" s="25"/>
      <c r="IB116" s="25"/>
      <c r="IC116" s="25"/>
      <c r="ID116" s="25"/>
      <c r="IE116" s="6"/>
      <c r="IF116" s="6"/>
      <c r="IG116" s="6"/>
      <c r="IH116" s="25" t="s">
        <v>128</v>
      </c>
      <c r="II116" s="6"/>
      <c r="IJ116" s="25"/>
      <c r="IK116" s="25"/>
      <c r="IM116" s="25"/>
    </row>
    <row r="117" spans="1:247" customFormat="1" ht="15" x14ac:dyDescent="0.25">
      <c r="A117" s="133"/>
      <c r="B117" s="132"/>
      <c r="C117" s="63" t="s">
        <v>127</v>
      </c>
      <c r="D117" s="63"/>
      <c r="E117" s="63"/>
      <c r="F117" s="63"/>
      <c r="G117" s="63"/>
      <c r="H117" s="131"/>
      <c r="I117" s="128"/>
      <c r="J117" s="128"/>
      <c r="K117" s="128"/>
      <c r="L117" s="129"/>
      <c r="M117" s="128"/>
      <c r="N117" s="129"/>
      <c r="O117" s="128"/>
      <c r="P117" s="135">
        <v>21755.57</v>
      </c>
      <c r="HY117" s="25"/>
      <c r="HZ117" s="25"/>
      <c r="IA117" s="25"/>
      <c r="IB117" s="25"/>
      <c r="IC117" s="25"/>
      <c r="ID117" s="25"/>
      <c r="IE117" s="6"/>
      <c r="IF117" s="6"/>
      <c r="IG117" s="6"/>
      <c r="IH117" s="25"/>
      <c r="II117" s="6" t="s">
        <v>127</v>
      </c>
      <c r="IJ117" s="25"/>
      <c r="IK117" s="25"/>
      <c r="IM117" s="25"/>
    </row>
    <row r="118" spans="1:247" customFormat="1" ht="15" x14ac:dyDescent="0.25">
      <c r="A118" s="133"/>
      <c r="B118" s="132" t="s">
        <v>170</v>
      </c>
      <c r="C118" s="63" t="s">
        <v>169</v>
      </c>
      <c r="D118" s="63"/>
      <c r="E118" s="63"/>
      <c r="F118" s="63"/>
      <c r="G118" s="63"/>
      <c r="H118" s="131" t="s">
        <v>84</v>
      </c>
      <c r="I118" s="130">
        <v>103</v>
      </c>
      <c r="J118" s="128"/>
      <c r="K118" s="130">
        <v>103</v>
      </c>
      <c r="L118" s="129"/>
      <c r="M118" s="128"/>
      <c r="N118" s="129"/>
      <c r="O118" s="128"/>
      <c r="P118" s="135">
        <v>22408.240000000002</v>
      </c>
      <c r="HY118" s="25"/>
      <c r="HZ118" s="25"/>
      <c r="IA118" s="25"/>
      <c r="IB118" s="25"/>
      <c r="IC118" s="25"/>
      <c r="ID118" s="25"/>
      <c r="IE118" s="6"/>
      <c r="IF118" s="6"/>
      <c r="IG118" s="6"/>
      <c r="IH118" s="25"/>
      <c r="II118" s="6" t="s">
        <v>169</v>
      </c>
      <c r="IJ118" s="25"/>
      <c r="IK118" s="25"/>
      <c r="IM118" s="25"/>
    </row>
    <row r="119" spans="1:247" customFormat="1" ht="15" x14ac:dyDescent="0.25">
      <c r="A119" s="133"/>
      <c r="B119" s="132" t="s">
        <v>168</v>
      </c>
      <c r="C119" s="63" t="s">
        <v>167</v>
      </c>
      <c r="D119" s="63"/>
      <c r="E119" s="63"/>
      <c r="F119" s="63"/>
      <c r="G119" s="63"/>
      <c r="H119" s="131" t="s">
        <v>84</v>
      </c>
      <c r="I119" s="130">
        <v>60</v>
      </c>
      <c r="J119" s="128"/>
      <c r="K119" s="130">
        <v>60</v>
      </c>
      <c r="L119" s="129"/>
      <c r="M119" s="128"/>
      <c r="N119" s="129"/>
      <c r="O119" s="128"/>
      <c r="P119" s="135">
        <v>13053.34</v>
      </c>
      <c r="HY119" s="25"/>
      <c r="HZ119" s="25"/>
      <c r="IA119" s="25"/>
      <c r="IB119" s="25"/>
      <c r="IC119" s="25"/>
      <c r="ID119" s="25"/>
      <c r="IE119" s="6"/>
      <c r="IF119" s="6"/>
      <c r="IG119" s="6"/>
      <c r="IH119" s="25"/>
      <c r="II119" s="6" t="s">
        <v>167</v>
      </c>
      <c r="IJ119" s="25"/>
      <c r="IK119" s="25"/>
      <c r="IM119" s="25"/>
    </row>
    <row r="120" spans="1:247" customFormat="1" ht="15" x14ac:dyDescent="0.25">
      <c r="A120" s="126"/>
      <c r="B120" s="125"/>
      <c r="C120" s="124" t="s">
        <v>122</v>
      </c>
      <c r="D120" s="124"/>
      <c r="E120" s="124"/>
      <c r="F120" s="124"/>
      <c r="G120" s="124"/>
      <c r="H120" s="123"/>
      <c r="I120" s="120"/>
      <c r="J120" s="120"/>
      <c r="K120" s="120"/>
      <c r="L120" s="122"/>
      <c r="M120" s="120"/>
      <c r="N120" s="121">
        <v>65197.11</v>
      </c>
      <c r="O120" s="120"/>
      <c r="P120" s="119">
        <v>65197.11</v>
      </c>
      <c r="HY120" s="25"/>
      <c r="HZ120" s="25"/>
      <c r="IA120" s="25"/>
      <c r="IB120" s="25"/>
      <c r="IC120" s="25"/>
      <c r="ID120" s="25"/>
      <c r="IE120" s="6"/>
      <c r="IF120" s="6"/>
      <c r="IG120" s="6"/>
      <c r="IH120" s="25"/>
      <c r="II120" s="6"/>
      <c r="IJ120" s="25" t="s">
        <v>122</v>
      </c>
      <c r="IK120" s="25"/>
      <c r="IM120" s="25"/>
    </row>
    <row r="121" spans="1:247" customFormat="1" ht="45.75" x14ac:dyDescent="0.25">
      <c r="A121" s="152" t="s">
        <v>346</v>
      </c>
      <c r="B121" s="151" t="s">
        <v>166</v>
      </c>
      <c r="C121" s="150" t="s">
        <v>164</v>
      </c>
      <c r="D121" s="150"/>
      <c r="E121" s="150"/>
      <c r="F121" s="150"/>
      <c r="G121" s="150"/>
      <c r="H121" s="123" t="s">
        <v>165</v>
      </c>
      <c r="I121" s="120">
        <v>1</v>
      </c>
      <c r="J121" s="149">
        <v>1</v>
      </c>
      <c r="K121" s="149">
        <v>1</v>
      </c>
      <c r="L121" s="122"/>
      <c r="M121" s="120"/>
      <c r="N121" s="160">
        <v>2233485.62</v>
      </c>
      <c r="O121" s="120"/>
      <c r="P121" s="119">
        <v>2233485.62</v>
      </c>
      <c r="HY121" s="25"/>
      <c r="HZ121" s="25" t="s">
        <v>164</v>
      </c>
      <c r="IA121" s="25" t="s">
        <v>4</v>
      </c>
      <c r="IB121" s="25" t="s">
        <v>4</v>
      </c>
      <c r="IC121" s="25" t="s">
        <v>4</v>
      </c>
      <c r="ID121" s="25" t="s">
        <v>4</v>
      </c>
      <c r="IE121" s="6"/>
      <c r="IF121" s="6"/>
      <c r="IG121" s="6"/>
      <c r="IH121" s="25"/>
      <c r="II121" s="6"/>
      <c r="IJ121" s="25"/>
      <c r="IK121" s="25"/>
      <c r="IM121" s="25"/>
    </row>
    <row r="122" spans="1:247" customFormat="1" ht="15" x14ac:dyDescent="0.25">
      <c r="A122" s="126"/>
      <c r="B122" s="125"/>
      <c r="C122" s="124" t="s">
        <v>122</v>
      </c>
      <c r="D122" s="124"/>
      <c r="E122" s="124"/>
      <c r="F122" s="124"/>
      <c r="G122" s="124"/>
      <c r="H122" s="123"/>
      <c r="I122" s="120"/>
      <c r="J122" s="120"/>
      <c r="K122" s="120"/>
      <c r="L122" s="122"/>
      <c r="M122" s="120"/>
      <c r="N122" s="122"/>
      <c r="O122" s="120"/>
      <c r="P122" s="119">
        <v>2233485.62</v>
      </c>
      <c r="HY122" s="25"/>
      <c r="HZ122" s="25"/>
      <c r="IA122" s="25"/>
      <c r="IB122" s="25"/>
      <c r="IC122" s="25"/>
      <c r="ID122" s="25"/>
      <c r="IE122" s="6"/>
      <c r="IF122" s="6"/>
      <c r="IG122" s="6"/>
      <c r="IH122" s="25"/>
      <c r="II122" s="6"/>
      <c r="IJ122" s="25" t="s">
        <v>122</v>
      </c>
      <c r="IK122" s="25"/>
      <c r="IM122" s="25"/>
    </row>
    <row r="123" spans="1:247" customFormat="1" ht="1.5" customHeight="1" x14ac:dyDescent="0.25">
      <c r="A123" s="118"/>
      <c r="B123" s="88"/>
      <c r="C123" s="88"/>
      <c r="D123" s="88"/>
      <c r="E123" s="88"/>
      <c r="F123" s="117"/>
      <c r="G123" s="117"/>
      <c r="H123" s="117"/>
      <c r="I123" s="117"/>
      <c r="J123" s="89"/>
      <c r="K123" s="117"/>
      <c r="L123" s="89"/>
      <c r="M123" s="116"/>
      <c r="N123" s="89"/>
      <c r="O123" s="115"/>
      <c r="P123" s="114"/>
      <c r="Q123" s="108"/>
      <c r="R123" s="107"/>
      <c r="HY123" s="25"/>
      <c r="HZ123" s="25"/>
      <c r="IA123" s="25"/>
      <c r="IB123" s="25"/>
      <c r="IC123" s="25"/>
      <c r="ID123" s="25"/>
      <c r="IE123" s="6"/>
      <c r="IF123" s="6"/>
      <c r="IG123" s="6"/>
      <c r="IH123" s="25"/>
      <c r="II123" s="6"/>
      <c r="IJ123" s="25"/>
      <c r="IK123" s="25"/>
      <c r="IM123" s="25"/>
    </row>
    <row r="124" spans="1:247" customFormat="1" ht="15" x14ac:dyDescent="0.25">
      <c r="A124" s="101"/>
      <c r="B124" s="106"/>
      <c r="C124" s="105" t="s">
        <v>163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9"/>
      <c r="Q124" s="108"/>
      <c r="R124" s="107"/>
      <c r="HY124" s="25"/>
      <c r="HZ124" s="25"/>
      <c r="IA124" s="25"/>
      <c r="IB124" s="25"/>
      <c r="IC124" s="25"/>
      <c r="ID124" s="25"/>
      <c r="IE124" s="6"/>
      <c r="IF124" s="6"/>
      <c r="IG124" s="6"/>
      <c r="IH124" s="25"/>
      <c r="II124" s="6"/>
      <c r="IJ124" s="25"/>
      <c r="IK124" s="25" t="s">
        <v>163</v>
      </c>
      <c r="IM124" s="25"/>
    </row>
    <row r="125" spans="1:247" customFormat="1" ht="15" x14ac:dyDescent="0.25">
      <c r="A125" s="101"/>
      <c r="B125" s="100"/>
      <c r="C125" s="99" t="s">
        <v>117</v>
      </c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3">
        <v>29735.53</v>
      </c>
      <c r="Q125" s="108"/>
      <c r="R125" s="107"/>
      <c r="HY125" s="25"/>
      <c r="HZ125" s="25"/>
      <c r="IA125" s="25"/>
      <c r="IB125" s="25"/>
      <c r="IC125" s="25"/>
      <c r="ID125" s="25"/>
      <c r="IE125" s="6"/>
      <c r="IF125" s="6"/>
      <c r="IG125" s="6"/>
      <c r="IH125" s="25"/>
      <c r="II125" s="6"/>
      <c r="IJ125" s="25"/>
      <c r="IK125" s="25"/>
      <c r="IL125" s="2" t="s">
        <v>117</v>
      </c>
      <c r="IM125" s="25"/>
    </row>
    <row r="126" spans="1:247" customFormat="1" ht="15" x14ac:dyDescent="0.25">
      <c r="A126" s="101"/>
      <c r="B126" s="100"/>
      <c r="C126" s="99" t="s">
        <v>111</v>
      </c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102"/>
      <c r="Q126" s="108"/>
      <c r="R126" s="107"/>
      <c r="HY126" s="25"/>
      <c r="HZ126" s="25"/>
      <c r="IA126" s="25"/>
      <c r="IB126" s="25"/>
      <c r="IC126" s="25"/>
      <c r="ID126" s="25"/>
      <c r="IE126" s="6"/>
      <c r="IF126" s="6"/>
      <c r="IG126" s="6"/>
      <c r="IH126" s="25"/>
      <c r="II126" s="6"/>
      <c r="IJ126" s="25"/>
      <c r="IK126" s="25"/>
      <c r="IL126" s="2" t="s">
        <v>111</v>
      </c>
      <c r="IM126" s="25"/>
    </row>
    <row r="127" spans="1:247" customFormat="1" ht="15" x14ac:dyDescent="0.25">
      <c r="A127" s="101"/>
      <c r="B127" s="100"/>
      <c r="C127" s="99" t="s">
        <v>116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3">
        <v>15791.97</v>
      </c>
      <c r="Q127" s="108"/>
      <c r="R127" s="107"/>
      <c r="HY127" s="25"/>
      <c r="HZ127" s="25"/>
      <c r="IA127" s="25"/>
      <c r="IB127" s="25"/>
      <c r="IC127" s="25"/>
      <c r="ID127" s="25"/>
      <c r="IE127" s="6"/>
      <c r="IF127" s="6"/>
      <c r="IG127" s="6"/>
      <c r="IH127" s="25"/>
      <c r="II127" s="6"/>
      <c r="IJ127" s="25"/>
      <c r="IK127" s="25"/>
      <c r="IL127" s="2" t="s">
        <v>116</v>
      </c>
      <c r="IM127" s="25"/>
    </row>
    <row r="128" spans="1:247" customFormat="1" ht="15" x14ac:dyDescent="0.25">
      <c r="A128" s="101"/>
      <c r="B128" s="100"/>
      <c r="C128" s="99" t="s">
        <v>115</v>
      </c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3">
        <v>7979.96</v>
      </c>
      <c r="Q128" s="108"/>
      <c r="R128" s="107"/>
      <c r="HY128" s="25"/>
      <c r="HZ128" s="25"/>
      <c r="IA128" s="25"/>
      <c r="IB128" s="25"/>
      <c r="IC128" s="25"/>
      <c r="ID128" s="25"/>
      <c r="IE128" s="6"/>
      <c r="IF128" s="6"/>
      <c r="IG128" s="6"/>
      <c r="IH128" s="25"/>
      <c r="II128" s="6"/>
      <c r="IJ128" s="25"/>
      <c r="IK128" s="25"/>
      <c r="IL128" s="2" t="s">
        <v>115</v>
      </c>
      <c r="IM128" s="25"/>
    </row>
    <row r="129" spans="1:248" customFormat="1" ht="15" x14ac:dyDescent="0.25">
      <c r="A129" s="101"/>
      <c r="B129" s="100"/>
      <c r="C129" s="99" t="s">
        <v>114</v>
      </c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3">
        <v>5963.6</v>
      </c>
      <c r="Q129" s="108"/>
      <c r="R129" s="107"/>
      <c r="HY129" s="25"/>
      <c r="HZ129" s="25"/>
      <c r="IA129" s="25"/>
      <c r="IB129" s="25"/>
      <c r="IC129" s="25"/>
      <c r="ID129" s="25"/>
      <c r="IE129" s="6"/>
      <c r="IF129" s="6"/>
      <c r="IG129" s="6"/>
      <c r="IH129" s="25"/>
      <c r="II129" s="6"/>
      <c r="IJ129" s="25"/>
      <c r="IK129" s="25"/>
      <c r="IL129" s="2" t="s">
        <v>114</v>
      </c>
      <c r="IM129" s="25"/>
    </row>
    <row r="130" spans="1:248" customFormat="1" ht="15" x14ac:dyDescent="0.25">
      <c r="A130" s="101"/>
      <c r="B130" s="100"/>
      <c r="C130" s="99" t="s">
        <v>112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3">
        <v>65197.11</v>
      </c>
      <c r="Q130" s="108"/>
      <c r="R130" s="107"/>
      <c r="HY130" s="25"/>
      <c r="HZ130" s="25"/>
      <c r="IA130" s="25"/>
      <c r="IB130" s="25"/>
      <c r="IC130" s="25"/>
      <c r="ID130" s="25"/>
      <c r="IE130" s="6"/>
      <c r="IF130" s="6"/>
      <c r="IG130" s="6"/>
      <c r="IH130" s="25"/>
      <c r="II130" s="6"/>
      <c r="IJ130" s="25"/>
      <c r="IK130" s="25"/>
      <c r="IL130" s="2" t="s">
        <v>112</v>
      </c>
      <c r="IM130" s="25"/>
    </row>
    <row r="131" spans="1:248" customFormat="1" ht="15" x14ac:dyDescent="0.25">
      <c r="A131" s="101"/>
      <c r="B131" s="100"/>
      <c r="C131" s="99" t="s">
        <v>111</v>
      </c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102"/>
      <c r="Q131" s="108"/>
      <c r="R131" s="107"/>
      <c r="HY131" s="25"/>
      <c r="HZ131" s="25"/>
      <c r="IA131" s="25"/>
      <c r="IB131" s="25"/>
      <c r="IC131" s="25"/>
      <c r="ID131" s="25"/>
      <c r="IE131" s="6"/>
      <c r="IF131" s="6"/>
      <c r="IG131" s="6"/>
      <c r="IH131" s="25"/>
      <c r="II131" s="6"/>
      <c r="IJ131" s="25"/>
      <c r="IK131" s="25"/>
      <c r="IL131" s="2" t="s">
        <v>111</v>
      </c>
      <c r="IM131" s="25"/>
    </row>
    <row r="132" spans="1:248" customFormat="1" ht="15" x14ac:dyDescent="0.25">
      <c r="A132" s="101"/>
      <c r="B132" s="100"/>
      <c r="C132" s="99" t="s">
        <v>110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3">
        <v>15791.97</v>
      </c>
      <c r="Q132" s="108"/>
      <c r="R132" s="107"/>
      <c r="HY132" s="25"/>
      <c r="HZ132" s="25"/>
      <c r="IA132" s="25"/>
      <c r="IB132" s="25"/>
      <c r="IC132" s="25"/>
      <c r="ID132" s="25"/>
      <c r="IE132" s="6"/>
      <c r="IF132" s="6"/>
      <c r="IG132" s="6"/>
      <c r="IH132" s="25"/>
      <c r="II132" s="6"/>
      <c r="IJ132" s="25"/>
      <c r="IK132" s="25"/>
      <c r="IL132" s="2" t="s">
        <v>110</v>
      </c>
      <c r="IM132" s="25"/>
    </row>
    <row r="133" spans="1:248" customFormat="1" ht="15" x14ac:dyDescent="0.25">
      <c r="A133" s="101"/>
      <c r="B133" s="100"/>
      <c r="C133" s="99" t="s">
        <v>109</v>
      </c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3">
        <v>7979.96</v>
      </c>
      <c r="Q133" s="108"/>
      <c r="R133" s="107"/>
      <c r="HY133" s="25"/>
      <c r="HZ133" s="25"/>
      <c r="IA133" s="25"/>
      <c r="IB133" s="25"/>
      <c r="IC133" s="25"/>
      <c r="ID133" s="25"/>
      <c r="IE133" s="6"/>
      <c r="IF133" s="6"/>
      <c r="IG133" s="6"/>
      <c r="IH133" s="25"/>
      <c r="II133" s="6"/>
      <c r="IJ133" s="25"/>
      <c r="IK133" s="25"/>
      <c r="IL133" s="2" t="s">
        <v>109</v>
      </c>
      <c r="IM133" s="25"/>
    </row>
    <row r="134" spans="1:248" customFormat="1" ht="15" x14ac:dyDescent="0.25">
      <c r="A134" s="101"/>
      <c r="B134" s="100"/>
      <c r="C134" s="99" t="s">
        <v>108</v>
      </c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3">
        <v>5963.6</v>
      </c>
      <c r="Q134" s="108"/>
      <c r="R134" s="107"/>
      <c r="HY134" s="25"/>
      <c r="HZ134" s="25"/>
      <c r="IA134" s="25"/>
      <c r="IB134" s="25"/>
      <c r="IC134" s="25"/>
      <c r="ID134" s="25"/>
      <c r="IE134" s="6"/>
      <c r="IF134" s="6"/>
      <c r="IG134" s="6"/>
      <c r="IH134" s="25"/>
      <c r="II134" s="6"/>
      <c r="IJ134" s="25"/>
      <c r="IK134" s="25"/>
      <c r="IL134" s="2" t="s">
        <v>108</v>
      </c>
      <c r="IM134" s="25"/>
    </row>
    <row r="135" spans="1:248" customFormat="1" ht="15" x14ac:dyDescent="0.25">
      <c r="A135" s="101"/>
      <c r="B135" s="100"/>
      <c r="C135" s="99" t="s">
        <v>106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3">
        <v>22408.240000000002</v>
      </c>
      <c r="Q135" s="108"/>
      <c r="R135" s="107"/>
      <c r="HY135" s="25"/>
      <c r="HZ135" s="25"/>
      <c r="IA135" s="25"/>
      <c r="IB135" s="25"/>
      <c r="IC135" s="25"/>
      <c r="ID135" s="25"/>
      <c r="IE135" s="6"/>
      <c r="IF135" s="6"/>
      <c r="IG135" s="6"/>
      <c r="IH135" s="25"/>
      <c r="II135" s="6"/>
      <c r="IJ135" s="25"/>
      <c r="IK135" s="25"/>
      <c r="IL135" s="2" t="s">
        <v>106</v>
      </c>
      <c r="IM135" s="25"/>
    </row>
    <row r="136" spans="1:248" customFormat="1" ht="15" x14ac:dyDescent="0.25">
      <c r="A136" s="101"/>
      <c r="B136" s="100"/>
      <c r="C136" s="99" t="s">
        <v>105</v>
      </c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3">
        <v>13053.34</v>
      </c>
      <c r="Q136" s="108"/>
      <c r="R136" s="107"/>
      <c r="HY136" s="25"/>
      <c r="HZ136" s="25"/>
      <c r="IA136" s="25"/>
      <c r="IB136" s="25"/>
      <c r="IC136" s="25"/>
      <c r="ID136" s="25"/>
      <c r="IE136" s="6"/>
      <c r="IF136" s="6"/>
      <c r="IG136" s="6"/>
      <c r="IH136" s="25"/>
      <c r="II136" s="6"/>
      <c r="IJ136" s="25"/>
      <c r="IK136" s="25"/>
      <c r="IL136" s="2" t="s">
        <v>105</v>
      </c>
      <c r="IM136" s="25"/>
    </row>
    <row r="137" spans="1:248" customFormat="1" ht="15" x14ac:dyDescent="0.25">
      <c r="A137" s="101"/>
      <c r="B137" s="100"/>
      <c r="C137" s="99" t="s">
        <v>347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3">
        <v>2233485.62</v>
      </c>
      <c r="Q137" s="108"/>
      <c r="R137" s="107"/>
      <c r="HY137" s="25"/>
      <c r="HZ137" s="25"/>
      <c r="IA137" s="25"/>
      <c r="IB137" s="25"/>
      <c r="IC137" s="25"/>
      <c r="ID137" s="25"/>
      <c r="IE137" s="6"/>
      <c r="IF137" s="6"/>
      <c r="IG137" s="6"/>
      <c r="IH137" s="25"/>
      <c r="II137" s="6"/>
      <c r="IJ137" s="25"/>
      <c r="IK137" s="25"/>
      <c r="IL137" s="2" t="s">
        <v>347</v>
      </c>
      <c r="IM137" s="25"/>
    </row>
    <row r="138" spans="1:248" customFormat="1" ht="15" x14ac:dyDescent="0.25">
      <c r="A138" s="101"/>
      <c r="B138" s="100"/>
      <c r="C138" s="99" t="s">
        <v>99</v>
      </c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3">
        <v>21755.57</v>
      </c>
      <c r="Q138" s="108"/>
      <c r="R138" s="107"/>
      <c r="HY138" s="25"/>
      <c r="HZ138" s="25"/>
      <c r="IA138" s="25"/>
      <c r="IB138" s="25"/>
      <c r="IC138" s="25"/>
      <c r="ID138" s="25"/>
      <c r="IE138" s="6"/>
      <c r="IF138" s="6"/>
      <c r="IG138" s="6"/>
      <c r="IH138" s="25"/>
      <c r="II138" s="6"/>
      <c r="IJ138" s="25"/>
      <c r="IK138" s="25"/>
      <c r="IL138" s="2" t="s">
        <v>99</v>
      </c>
      <c r="IM138" s="25"/>
    </row>
    <row r="139" spans="1:248" customFormat="1" ht="15" x14ac:dyDescent="0.25">
      <c r="A139" s="101"/>
      <c r="B139" s="100"/>
      <c r="C139" s="99" t="s">
        <v>98</v>
      </c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3">
        <v>22408.240000000002</v>
      </c>
      <c r="Q139" s="108"/>
      <c r="R139" s="107"/>
      <c r="HY139" s="25"/>
      <c r="HZ139" s="25"/>
      <c r="IA139" s="25"/>
      <c r="IB139" s="25"/>
      <c r="IC139" s="25"/>
      <c r="ID139" s="25"/>
      <c r="IE139" s="6"/>
      <c r="IF139" s="6"/>
      <c r="IG139" s="6"/>
      <c r="IH139" s="25"/>
      <c r="II139" s="6"/>
      <c r="IJ139" s="25"/>
      <c r="IK139" s="25"/>
      <c r="IL139" s="2" t="s">
        <v>98</v>
      </c>
      <c r="IM139" s="25"/>
    </row>
    <row r="140" spans="1:248" customFormat="1" ht="15" x14ac:dyDescent="0.25">
      <c r="A140" s="101"/>
      <c r="B140" s="100"/>
      <c r="C140" s="99" t="s">
        <v>97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3">
        <v>13053.34</v>
      </c>
      <c r="Q140" s="108"/>
      <c r="R140" s="107"/>
      <c r="HY140" s="25"/>
      <c r="HZ140" s="25"/>
      <c r="IA140" s="25"/>
      <c r="IB140" s="25"/>
      <c r="IC140" s="25"/>
      <c r="ID140" s="25"/>
      <c r="IE140" s="6"/>
      <c r="IF140" s="6"/>
      <c r="IG140" s="6"/>
      <c r="IH140" s="25"/>
      <c r="II140" s="6"/>
      <c r="IJ140" s="25"/>
      <c r="IK140" s="25"/>
      <c r="IL140" s="2" t="s">
        <v>97</v>
      </c>
      <c r="IM140" s="25"/>
    </row>
    <row r="141" spans="1:248" customFormat="1" ht="15" x14ac:dyDescent="0.25">
      <c r="A141" s="101"/>
      <c r="B141" s="106"/>
      <c r="C141" s="105" t="s">
        <v>162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4">
        <v>2298682.73</v>
      </c>
      <c r="Q141" s="108"/>
      <c r="R141" s="107"/>
      <c r="HY141" s="25"/>
      <c r="HZ141" s="25"/>
      <c r="IA141" s="25"/>
      <c r="IB141" s="25"/>
      <c r="IC141" s="25"/>
      <c r="ID141" s="25"/>
      <c r="IE141" s="6"/>
      <c r="IF141" s="6"/>
      <c r="IG141" s="6"/>
      <c r="IH141" s="25"/>
      <c r="II141" s="6"/>
      <c r="IJ141" s="25"/>
      <c r="IK141" s="25"/>
      <c r="IM141" s="25" t="s">
        <v>162</v>
      </c>
    </row>
    <row r="142" spans="1:248" customFormat="1" ht="15" x14ac:dyDescent="0.25">
      <c r="A142" s="101"/>
      <c r="B142" s="100"/>
      <c r="C142" s="99" t="s">
        <v>95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02"/>
      <c r="Q142" s="108"/>
      <c r="R142" s="107"/>
      <c r="HY142" s="25"/>
      <c r="HZ142" s="25"/>
      <c r="IA142" s="25"/>
      <c r="IB142" s="25"/>
      <c r="IC142" s="25"/>
      <c r="ID142" s="25"/>
      <c r="IE142" s="6"/>
      <c r="IF142" s="6"/>
      <c r="IG142" s="6"/>
      <c r="IH142" s="25"/>
      <c r="II142" s="6"/>
      <c r="IJ142" s="25"/>
      <c r="IK142" s="25"/>
      <c r="IL142" s="2" t="s">
        <v>95</v>
      </c>
      <c r="IM142" s="25"/>
    </row>
    <row r="143" spans="1:248" customFormat="1" ht="15" x14ac:dyDescent="0.25">
      <c r="A143" s="101"/>
      <c r="B143" s="100"/>
      <c r="C143" s="99" t="s">
        <v>348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3">
        <v>2233485.62</v>
      </c>
      <c r="Q143" s="108"/>
      <c r="R143" s="107"/>
      <c r="HY143" s="25"/>
      <c r="HZ143" s="25"/>
      <c r="IA143" s="25"/>
      <c r="IB143" s="25"/>
      <c r="IC143" s="25"/>
      <c r="ID143" s="25"/>
      <c r="IE143" s="6"/>
      <c r="IF143" s="6"/>
      <c r="IG143" s="6"/>
      <c r="IH143" s="25"/>
      <c r="II143" s="6"/>
      <c r="IJ143" s="25"/>
      <c r="IK143" s="25"/>
      <c r="IL143" s="2" t="s">
        <v>348</v>
      </c>
      <c r="IM143" s="25"/>
    </row>
    <row r="144" spans="1:248" customFormat="1" ht="15" x14ac:dyDescent="0.25">
      <c r="A144" s="101"/>
      <c r="B144" s="100"/>
      <c r="C144" s="99" t="s">
        <v>93</v>
      </c>
      <c r="D144" s="99"/>
      <c r="E144" s="99"/>
      <c r="F144" s="99"/>
      <c r="G144" s="99"/>
      <c r="H144" s="99"/>
      <c r="I144" s="99"/>
      <c r="J144" s="99"/>
      <c r="K144" s="96" t="s">
        <v>161</v>
      </c>
      <c r="L144" s="95"/>
      <c r="M144" s="95"/>
      <c r="O144" s="94"/>
      <c r="P144" s="102"/>
      <c r="Q144" s="108"/>
      <c r="R144" s="107"/>
      <c r="HY144" s="25"/>
      <c r="HZ144" s="25"/>
      <c r="IA144" s="25"/>
      <c r="IB144" s="25"/>
      <c r="IC144" s="25"/>
      <c r="ID144" s="25"/>
      <c r="IE144" s="6"/>
      <c r="IF144" s="6"/>
      <c r="IG144" s="6"/>
      <c r="IH144" s="25"/>
      <c r="II144" s="6"/>
      <c r="IJ144" s="25"/>
      <c r="IK144" s="25"/>
      <c r="IM144" s="25"/>
      <c r="IN144" s="2" t="s">
        <v>93</v>
      </c>
    </row>
    <row r="145" spans="1:249" customFormat="1" ht="15" x14ac:dyDescent="0.25">
      <c r="A145" s="101"/>
      <c r="B145" s="100"/>
      <c r="C145" s="99" t="s">
        <v>91</v>
      </c>
      <c r="D145" s="99"/>
      <c r="E145" s="99"/>
      <c r="F145" s="99"/>
      <c r="G145" s="99"/>
      <c r="H145" s="99"/>
      <c r="I145" s="99"/>
      <c r="J145" s="99"/>
      <c r="K145" s="96" t="s">
        <v>160</v>
      </c>
      <c r="L145" s="95"/>
      <c r="M145" s="95"/>
      <c r="O145" s="94"/>
      <c r="P145" s="102"/>
      <c r="Q145" s="108"/>
      <c r="R145" s="107"/>
      <c r="HY145" s="25"/>
      <c r="HZ145" s="25"/>
      <c r="IA145" s="25"/>
      <c r="IB145" s="25"/>
      <c r="IC145" s="25"/>
      <c r="ID145" s="25"/>
      <c r="IE145" s="6"/>
      <c r="IF145" s="6"/>
      <c r="IG145" s="6"/>
      <c r="IH145" s="25"/>
      <c r="II145" s="6"/>
      <c r="IJ145" s="25"/>
      <c r="IK145" s="25"/>
      <c r="IM145" s="25"/>
      <c r="IN145" s="2" t="s">
        <v>91</v>
      </c>
    </row>
    <row r="146" spans="1:249" customFormat="1" ht="15" x14ac:dyDescent="0.25">
      <c r="A146" s="159" t="s">
        <v>159</v>
      </c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7"/>
      <c r="HY146" s="25" t="s">
        <v>159</v>
      </c>
      <c r="HZ146" s="25"/>
      <c r="IA146" s="25"/>
      <c r="IB146" s="25"/>
      <c r="IC146" s="25"/>
      <c r="ID146" s="25"/>
      <c r="IE146" s="6"/>
      <c r="IF146" s="6"/>
      <c r="IG146" s="6"/>
      <c r="IH146" s="25"/>
      <c r="II146" s="6"/>
      <c r="IJ146" s="25"/>
      <c r="IK146" s="25"/>
      <c r="IM146" s="25"/>
    </row>
    <row r="147" spans="1:249" customFormat="1" ht="15" x14ac:dyDescent="0.25">
      <c r="A147" s="152" t="s">
        <v>45</v>
      </c>
      <c r="B147" s="151" t="s">
        <v>158</v>
      </c>
      <c r="C147" s="150" t="s">
        <v>156</v>
      </c>
      <c r="D147" s="150"/>
      <c r="E147" s="150"/>
      <c r="F147" s="150"/>
      <c r="G147" s="150"/>
      <c r="H147" s="123" t="s">
        <v>157</v>
      </c>
      <c r="I147" s="120">
        <v>1</v>
      </c>
      <c r="J147" s="149">
        <v>1</v>
      </c>
      <c r="K147" s="149">
        <v>1</v>
      </c>
      <c r="L147" s="122"/>
      <c r="M147" s="120"/>
      <c r="N147" s="147"/>
      <c r="O147" s="120"/>
      <c r="P147" s="146"/>
      <c r="HY147" s="25"/>
      <c r="HZ147" s="25" t="s">
        <v>156</v>
      </c>
      <c r="IA147" s="25" t="s">
        <v>4</v>
      </c>
      <c r="IB147" s="25" t="s">
        <v>4</v>
      </c>
      <c r="IC147" s="25" t="s">
        <v>4</v>
      </c>
      <c r="ID147" s="25" t="s">
        <v>4</v>
      </c>
      <c r="IE147" s="6"/>
      <c r="IF147" s="6"/>
      <c r="IG147" s="6"/>
      <c r="IH147" s="25"/>
      <c r="II147" s="6"/>
      <c r="IJ147" s="25"/>
      <c r="IK147" s="25"/>
      <c r="IM147" s="25"/>
    </row>
    <row r="148" spans="1:249" customFormat="1" ht="23.25" x14ac:dyDescent="0.25">
      <c r="A148" s="156"/>
      <c r="B148" s="100" t="s">
        <v>155</v>
      </c>
      <c r="C148" s="67" t="s">
        <v>154</v>
      </c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155"/>
      <c r="HY148" s="25"/>
      <c r="HZ148" s="25"/>
      <c r="IA148" s="25"/>
      <c r="IB148" s="25"/>
      <c r="IC148" s="25"/>
      <c r="ID148" s="25"/>
      <c r="IE148" s="6"/>
      <c r="IF148" s="6"/>
      <c r="IG148" s="6"/>
      <c r="IH148" s="25"/>
      <c r="II148" s="6"/>
      <c r="IJ148" s="25"/>
      <c r="IK148" s="25"/>
      <c r="IM148" s="25"/>
      <c r="IO148" s="2" t="s">
        <v>154</v>
      </c>
    </row>
    <row r="149" spans="1:249" customFormat="1" ht="15" x14ac:dyDescent="0.25">
      <c r="A149" s="141"/>
      <c r="B149" s="132" t="s">
        <v>22</v>
      </c>
      <c r="C149" s="63" t="s">
        <v>134</v>
      </c>
      <c r="D149" s="63"/>
      <c r="E149" s="63"/>
      <c r="F149" s="63"/>
      <c r="G149" s="63"/>
      <c r="H149" s="131" t="s">
        <v>130</v>
      </c>
      <c r="I149" s="128"/>
      <c r="J149" s="128"/>
      <c r="K149" s="139">
        <v>5.94</v>
      </c>
      <c r="L149" s="129"/>
      <c r="M149" s="128"/>
      <c r="N149" s="129"/>
      <c r="O149" s="128"/>
      <c r="P149" s="135">
        <v>4162.4799999999996</v>
      </c>
      <c r="HY149" s="25"/>
      <c r="HZ149" s="25"/>
      <c r="IA149" s="25"/>
      <c r="IB149" s="25"/>
      <c r="IC149" s="25"/>
      <c r="ID149" s="25"/>
      <c r="IE149" s="6" t="s">
        <v>134</v>
      </c>
      <c r="IF149" s="6"/>
      <c r="IG149" s="6"/>
      <c r="IH149" s="25"/>
      <c r="II149" s="6"/>
      <c r="IJ149" s="25"/>
      <c r="IK149" s="25"/>
      <c r="IM149" s="25"/>
    </row>
    <row r="150" spans="1:249" customFormat="1" ht="15" x14ac:dyDescent="0.25">
      <c r="A150" s="140"/>
      <c r="B150" s="132" t="s">
        <v>146</v>
      </c>
      <c r="C150" s="63" t="s">
        <v>145</v>
      </c>
      <c r="D150" s="63"/>
      <c r="E150" s="63"/>
      <c r="F150" s="63"/>
      <c r="G150" s="63"/>
      <c r="H150" s="131" t="s">
        <v>130</v>
      </c>
      <c r="I150" s="139">
        <v>1.08</v>
      </c>
      <c r="J150" s="153">
        <v>1.1000000000000001</v>
      </c>
      <c r="K150" s="154">
        <v>1.1879999999999999</v>
      </c>
      <c r="L150" s="137"/>
      <c r="M150" s="35"/>
      <c r="N150" s="136">
        <v>552.36</v>
      </c>
      <c r="O150" s="128"/>
      <c r="P150" s="135">
        <v>656.2</v>
      </c>
      <c r="Q150" s="134"/>
      <c r="R150" s="134"/>
      <c r="HY150" s="25"/>
      <c r="HZ150" s="25"/>
      <c r="IA150" s="25"/>
      <c r="IB150" s="25"/>
      <c r="IC150" s="25"/>
      <c r="ID150" s="25"/>
      <c r="IE150" s="6"/>
      <c r="IF150" s="6" t="s">
        <v>145</v>
      </c>
      <c r="IG150" s="6"/>
      <c r="IH150" s="25"/>
      <c r="II150" s="6"/>
      <c r="IJ150" s="25"/>
      <c r="IK150" s="25"/>
      <c r="IM150" s="25"/>
    </row>
    <row r="151" spans="1:249" customFormat="1" ht="15" x14ac:dyDescent="0.25">
      <c r="A151" s="140"/>
      <c r="B151" s="132" t="s">
        <v>153</v>
      </c>
      <c r="C151" s="63" t="s">
        <v>152</v>
      </c>
      <c r="D151" s="63"/>
      <c r="E151" s="63"/>
      <c r="F151" s="63"/>
      <c r="G151" s="63"/>
      <c r="H151" s="131" t="s">
        <v>130</v>
      </c>
      <c r="I151" s="139">
        <v>1.08</v>
      </c>
      <c r="J151" s="153">
        <v>1.1000000000000001</v>
      </c>
      <c r="K151" s="154">
        <v>1.1879999999999999</v>
      </c>
      <c r="L151" s="137"/>
      <c r="M151" s="35"/>
      <c r="N151" s="136">
        <v>527.63</v>
      </c>
      <c r="O151" s="128"/>
      <c r="P151" s="135">
        <v>626.82000000000005</v>
      </c>
      <c r="Q151" s="134"/>
      <c r="R151" s="134"/>
      <c r="HY151" s="25"/>
      <c r="HZ151" s="25"/>
      <c r="IA151" s="25"/>
      <c r="IB151" s="25"/>
      <c r="IC151" s="25"/>
      <c r="ID151" s="25"/>
      <c r="IE151" s="6"/>
      <c r="IF151" s="6" t="s">
        <v>152</v>
      </c>
      <c r="IG151" s="6"/>
      <c r="IH151" s="25"/>
      <c r="II151" s="6"/>
      <c r="IJ151" s="25"/>
      <c r="IK151" s="25"/>
      <c r="IM151" s="25"/>
    </row>
    <row r="152" spans="1:249" customFormat="1" ht="15" x14ac:dyDescent="0.25">
      <c r="A152" s="140"/>
      <c r="B152" s="132" t="s">
        <v>151</v>
      </c>
      <c r="C152" s="63" t="s">
        <v>150</v>
      </c>
      <c r="D152" s="63"/>
      <c r="E152" s="63"/>
      <c r="F152" s="63"/>
      <c r="G152" s="63"/>
      <c r="H152" s="131" t="s">
        <v>130</v>
      </c>
      <c r="I152" s="139">
        <v>3.24</v>
      </c>
      <c r="J152" s="153">
        <v>1.1000000000000001</v>
      </c>
      <c r="K152" s="154">
        <v>3.5640000000000001</v>
      </c>
      <c r="L152" s="137"/>
      <c r="M152" s="35"/>
      <c r="N152" s="136">
        <v>807.93</v>
      </c>
      <c r="O152" s="128"/>
      <c r="P152" s="135">
        <v>2879.46</v>
      </c>
      <c r="Q152" s="134"/>
      <c r="R152" s="134"/>
      <c r="HY152" s="25"/>
      <c r="HZ152" s="25"/>
      <c r="IA152" s="25"/>
      <c r="IB152" s="25"/>
      <c r="IC152" s="25"/>
      <c r="ID152" s="25"/>
      <c r="IE152" s="6"/>
      <c r="IF152" s="6" t="s">
        <v>150</v>
      </c>
      <c r="IG152" s="6"/>
      <c r="IH152" s="25"/>
      <c r="II152" s="6"/>
      <c r="IJ152" s="25"/>
      <c r="IK152" s="25"/>
      <c r="IM152" s="25"/>
    </row>
    <row r="153" spans="1:249" customFormat="1" ht="15" x14ac:dyDescent="0.25">
      <c r="A153" s="101"/>
      <c r="B153" s="100"/>
      <c r="C153" s="124" t="s">
        <v>128</v>
      </c>
      <c r="D153" s="124"/>
      <c r="E153" s="124"/>
      <c r="F153" s="124"/>
      <c r="G153" s="124"/>
      <c r="H153" s="123"/>
      <c r="I153" s="120"/>
      <c r="J153" s="120"/>
      <c r="K153" s="120"/>
      <c r="L153" s="122"/>
      <c r="M153" s="120"/>
      <c r="N153" s="121"/>
      <c r="O153" s="120"/>
      <c r="P153" s="119">
        <v>4162.4799999999996</v>
      </c>
      <c r="Q153" s="134"/>
      <c r="R153" s="134"/>
      <c r="HY153" s="25"/>
      <c r="HZ153" s="25"/>
      <c r="IA153" s="25"/>
      <c r="IB153" s="25"/>
      <c r="IC153" s="25"/>
      <c r="ID153" s="25"/>
      <c r="IE153" s="6"/>
      <c r="IF153" s="6"/>
      <c r="IG153" s="6"/>
      <c r="IH153" s="25" t="s">
        <v>128</v>
      </c>
      <c r="II153" s="6"/>
      <c r="IJ153" s="25"/>
      <c r="IK153" s="25"/>
      <c r="IM153" s="25"/>
    </row>
    <row r="154" spans="1:249" customFormat="1" ht="15" x14ac:dyDescent="0.25">
      <c r="A154" s="133"/>
      <c r="B154" s="132"/>
      <c r="C154" s="63" t="s">
        <v>127</v>
      </c>
      <c r="D154" s="63"/>
      <c r="E154" s="63"/>
      <c r="F154" s="63"/>
      <c r="G154" s="63"/>
      <c r="H154" s="131"/>
      <c r="I154" s="128"/>
      <c r="J154" s="128"/>
      <c r="K154" s="128"/>
      <c r="L154" s="129"/>
      <c r="M154" s="128"/>
      <c r="N154" s="129"/>
      <c r="O154" s="128"/>
      <c r="P154" s="135">
        <v>4162.4799999999996</v>
      </c>
      <c r="HY154" s="25"/>
      <c r="HZ154" s="25"/>
      <c r="IA154" s="25"/>
      <c r="IB154" s="25"/>
      <c r="IC154" s="25"/>
      <c r="ID154" s="25"/>
      <c r="IE154" s="6"/>
      <c r="IF154" s="6"/>
      <c r="IG154" s="6"/>
      <c r="IH154" s="25"/>
      <c r="II154" s="6" t="s">
        <v>127</v>
      </c>
      <c r="IJ154" s="25"/>
      <c r="IK154" s="25"/>
      <c r="IM154" s="25"/>
    </row>
    <row r="155" spans="1:249" customFormat="1" ht="23.25" x14ac:dyDescent="0.25">
      <c r="A155" s="133"/>
      <c r="B155" s="132" t="s">
        <v>126</v>
      </c>
      <c r="C155" s="63" t="s">
        <v>125</v>
      </c>
      <c r="D155" s="63"/>
      <c r="E155" s="63"/>
      <c r="F155" s="63"/>
      <c r="G155" s="63"/>
      <c r="H155" s="131" t="s">
        <v>84</v>
      </c>
      <c r="I155" s="130">
        <v>74</v>
      </c>
      <c r="J155" s="128"/>
      <c r="K155" s="130">
        <v>74</v>
      </c>
      <c r="L155" s="129"/>
      <c r="M155" s="128"/>
      <c r="N155" s="129"/>
      <c r="O155" s="128"/>
      <c r="P155" s="135">
        <v>3080.24</v>
      </c>
      <c r="HY155" s="25"/>
      <c r="HZ155" s="25"/>
      <c r="IA155" s="25"/>
      <c r="IB155" s="25"/>
      <c r="IC155" s="25"/>
      <c r="ID155" s="25"/>
      <c r="IE155" s="6"/>
      <c r="IF155" s="6"/>
      <c r="IG155" s="6"/>
      <c r="IH155" s="25"/>
      <c r="II155" s="6" t="s">
        <v>125</v>
      </c>
      <c r="IJ155" s="25"/>
      <c r="IK155" s="25"/>
      <c r="IM155" s="25"/>
    </row>
    <row r="156" spans="1:249" customFormat="1" ht="23.25" x14ac:dyDescent="0.25">
      <c r="A156" s="133"/>
      <c r="B156" s="132" t="s">
        <v>124</v>
      </c>
      <c r="C156" s="63" t="s">
        <v>123</v>
      </c>
      <c r="D156" s="63"/>
      <c r="E156" s="63"/>
      <c r="F156" s="63"/>
      <c r="G156" s="63"/>
      <c r="H156" s="131" t="s">
        <v>84</v>
      </c>
      <c r="I156" s="130">
        <v>36</v>
      </c>
      <c r="J156" s="128"/>
      <c r="K156" s="130">
        <v>36</v>
      </c>
      <c r="L156" s="129"/>
      <c r="M156" s="128"/>
      <c r="N156" s="129"/>
      <c r="O156" s="128"/>
      <c r="P156" s="135">
        <v>1498.49</v>
      </c>
      <c r="HY156" s="25"/>
      <c r="HZ156" s="25"/>
      <c r="IA156" s="25"/>
      <c r="IB156" s="25"/>
      <c r="IC156" s="25"/>
      <c r="ID156" s="25"/>
      <c r="IE156" s="6"/>
      <c r="IF156" s="6"/>
      <c r="IG156" s="6"/>
      <c r="IH156" s="25"/>
      <c r="II156" s="6" t="s">
        <v>123</v>
      </c>
      <c r="IJ156" s="25"/>
      <c r="IK156" s="25"/>
      <c r="IM156" s="25"/>
    </row>
    <row r="157" spans="1:249" customFormat="1" ht="15" x14ac:dyDescent="0.25">
      <c r="A157" s="126"/>
      <c r="B157" s="125"/>
      <c r="C157" s="124" t="s">
        <v>122</v>
      </c>
      <c r="D157" s="124"/>
      <c r="E157" s="124"/>
      <c r="F157" s="124"/>
      <c r="G157" s="124"/>
      <c r="H157" s="123"/>
      <c r="I157" s="120"/>
      <c r="J157" s="120"/>
      <c r="K157" s="120"/>
      <c r="L157" s="122"/>
      <c r="M157" s="120"/>
      <c r="N157" s="121">
        <v>8741.2099999999991</v>
      </c>
      <c r="O157" s="120"/>
      <c r="P157" s="119">
        <v>8741.2099999999991</v>
      </c>
      <c r="HY157" s="25"/>
      <c r="HZ157" s="25"/>
      <c r="IA157" s="25"/>
      <c r="IB157" s="25"/>
      <c r="IC157" s="25"/>
      <c r="ID157" s="25"/>
      <c r="IE157" s="6"/>
      <c r="IF157" s="6"/>
      <c r="IG157" s="6"/>
      <c r="IH157" s="25"/>
      <c r="II157" s="6"/>
      <c r="IJ157" s="25" t="s">
        <v>122</v>
      </c>
      <c r="IK157" s="25"/>
      <c r="IM157" s="25"/>
    </row>
    <row r="158" spans="1:249" customFormat="1" ht="23.25" x14ac:dyDescent="0.25">
      <c r="A158" s="152" t="s">
        <v>51</v>
      </c>
      <c r="B158" s="151" t="s">
        <v>149</v>
      </c>
      <c r="C158" s="150" t="s">
        <v>147</v>
      </c>
      <c r="D158" s="150"/>
      <c r="E158" s="150"/>
      <c r="F158" s="150"/>
      <c r="G158" s="150"/>
      <c r="H158" s="123" t="s">
        <v>148</v>
      </c>
      <c r="I158" s="120">
        <v>1</v>
      </c>
      <c r="J158" s="149">
        <v>1</v>
      </c>
      <c r="K158" s="149">
        <v>1</v>
      </c>
      <c r="L158" s="122"/>
      <c r="M158" s="120"/>
      <c r="N158" s="147"/>
      <c r="O158" s="120"/>
      <c r="P158" s="146"/>
      <c r="HY158" s="25"/>
      <c r="HZ158" s="25" t="s">
        <v>147</v>
      </c>
      <c r="IA158" s="25" t="s">
        <v>4</v>
      </c>
      <c r="IB158" s="25" t="s">
        <v>4</v>
      </c>
      <c r="IC158" s="25" t="s">
        <v>4</v>
      </c>
      <c r="ID158" s="25" t="s">
        <v>4</v>
      </c>
      <c r="IE158" s="6"/>
      <c r="IF158" s="6"/>
      <c r="IG158" s="6"/>
      <c r="IH158" s="25"/>
      <c r="II158" s="6"/>
      <c r="IJ158" s="25"/>
      <c r="IK158" s="25"/>
      <c r="IM158" s="25"/>
    </row>
    <row r="159" spans="1:249" customFormat="1" ht="15" x14ac:dyDescent="0.25">
      <c r="A159" s="141"/>
      <c r="B159" s="132" t="s">
        <v>22</v>
      </c>
      <c r="C159" s="63" t="s">
        <v>134</v>
      </c>
      <c r="D159" s="63"/>
      <c r="E159" s="63"/>
      <c r="F159" s="63"/>
      <c r="G159" s="63"/>
      <c r="H159" s="131" t="s">
        <v>130</v>
      </c>
      <c r="I159" s="128"/>
      <c r="J159" s="128"/>
      <c r="K159" s="139">
        <v>2.88</v>
      </c>
      <c r="L159" s="129"/>
      <c r="M159" s="128"/>
      <c r="N159" s="129"/>
      <c r="O159" s="128"/>
      <c r="P159" s="135">
        <v>1890.31</v>
      </c>
      <c r="HY159" s="25"/>
      <c r="HZ159" s="25"/>
      <c r="IA159" s="25"/>
      <c r="IB159" s="25"/>
      <c r="IC159" s="25"/>
      <c r="ID159" s="25"/>
      <c r="IE159" s="6" t="s">
        <v>134</v>
      </c>
      <c r="IF159" s="6"/>
      <c r="IG159" s="6"/>
      <c r="IH159" s="25"/>
      <c r="II159" s="6"/>
      <c r="IJ159" s="25"/>
      <c r="IK159" s="25"/>
      <c r="IM159" s="25"/>
    </row>
    <row r="160" spans="1:249" customFormat="1" ht="15" x14ac:dyDescent="0.25">
      <c r="A160" s="140"/>
      <c r="B160" s="132" t="s">
        <v>146</v>
      </c>
      <c r="C160" s="63" t="s">
        <v>145</v>
      </c>
      <c r="D160" s="63"/>
      <c r="E160" s="63"/>
      <c r="F160" s="63"/>
      <c r="G160" s="63"/>
      <c r="H160" s="131" t="s">
        <v>130</v>
      </c>
      <c r="I160" s="139">
        <v>1.1499999999999999</v>
      </c>
      <c r="J160" s="128"/>
      <c r="K160" s="139">
        <v>1.1499999999999999</v>
      </c>
      <c r="L160" s="137"/>
      <c r="M160" s="35"/>
      <c r="N160" s="136">
        <v>552.36</v>
      </c>
      <c r="O160" s="128"/>
      <c r="P160" s="135">
        <v>635.21</v>
      </c>
      <c r="Q160" s="134"/>
      <c r="R160" s="134"/>
      <c r="HY160" s="25"/>
      <c r="HZ160" s="25"/>
      <c r="IA160" s="25"/>
      <c r="IB160" s="25"/>
      <c r="IC160" s="25"/>
      <c r="ID160" s="25"/>
      <c r="IE160" s="6"/>
      <c r="IF160" s="6" t="s">
        <v>145</v>
      </c>
      <c r="IG160" s="6"/>
      <c r="IH160" s="25"/>
      <c r="II160" s="6"/>
      <c r="IJ160" s="25"/>
      <c r="IK160" s="25"/>
      <c r="IM160" s="25"/>
    </row>
    <row r="161" spans="1:247" customFormat="1" ht="15" x14ac:dyDescent="0.25">
      <c r="A161" s="140"/>
      <c r="B161" s="132" t="s">
        <v>131</v>
      </c>
      <c r="C161" s="63" t="s">
        <v>129</v>
      </c>
      <c r="D161" s="63"/>
      <c r="E161" s="63"/>
      <c r="F161" s="63"/>
      <c r="G161" s="63"/>
      <c r="H161" s="131" t="s">
        <v>130</v>
      </c>
      <c r="I161" s="139">
        <v>1.73</v>
      </c>
      <c r="J161" s="128"/>
      <c r="K161" s="139">
        <v>1.73</v>
      </c>
      <c r="L161" s="137"/>
      <c r="M161" s="35"/>
      <c r="N161" s="136">
        <v>725.49</v>
      </c>
      <c r="O161" s="128"/>
      <c r="P161" s="135">
        <v>1255.0999999999999</v>
      </c>
      <c r="Q161" s="134"/>
      <c r="R161" s="134"/>
      <c r="HY161" s="25"/>
      <c r="HZ161" s="25"/>
      <c r="IA161" s="25"/>
      <c r="IB161" s="25"/>
      <c r="IC161" s="25"/>
      <c r="ID161" s="25"/>
      <c r="IE161" s="6"/>
      <c r="IF161" s="6" t="s">
        <v>129</v>
      </c>
      <c r="IG161" s="6"/>
      <c r="IH161" s="25"/>
      <c r="II161" s="6"/>
      <c r="IJ161" s="25"/>
      <c r="IK161" s="25"/>
      <c r="IM161" s="25"/>
    </row>
    <row r="162" spans="1:247" customFormat="1" ht="15" x14ac:dyDescent="0.25">
      <c r="A162" s="101"/>
      <c r="B162" s="100"/>
      <c r="C162" s="124" t="s">
        <v>128</v>
      </c>
      <c r="D162" s="124"/>
      <c r="E162" s="124"/>
      <c r="F162" s="124"/>
      <c r="G162" s="124"/>
      <c r="H162" s="123"/>
      <c r="I162" s="120"/>
      <c r="J162" s="120"/>
      <c r="K162" s="120"/>
      <c r="L162" s="122"/>
      <c r="M162" s="120"/>
      <c r="N162" s="121"/>
      <c r="O162" s="120"/>
      <c r="P162" s="119">
        <v>1890.31</v>
      </c>
      <c r="Q162" s="134"/>
      <c r="R162" s="134"/>
      <c r="HY162" s="25"/>
      <c r="HZ162" s="25"/>
      <c r="IA162" s="25"/>
      <c r="IB162" s="25"/>
      <c r="IC162" s="25"/>
      <c r="ID162" s="25"/>
      <c r="IE162" s="6"/>
      <c r="IF162" s="6"/>
      <c r="IG162" s="6"/>
      <c r="IH162" s="25" t="s">
        <v>128</v>
      </c>
      <c r="II162" s="6"/>
      <c r="IJ162" s="25"/>
      <c r="IK162" s="25"/>
      <c r="IM162" s="25"/>
    </row>
    <row r="163" spans="1:247" customFormat="1" ht="15" x14ac:dyDescent="0.25">
      <c r="A163" s="133"/>
      <c r="B163" s="132"/>
      <c r="C163" s="63" t="s">
        <v>127</v>
      </c>
      <c r="D163" s="63"/>
      <c r="E163" s="63"/>
      <c r="F163" s="63"/>
      <c r="G163" s="63"/>
      <c r="H163" s="131"/>
      <c r="I163" s="128"/>
      <c r="J163" s="128"/>
      <c r="K163" s="128"/>
      <c r="L163" s="129"/>
      <c r="M163" s="128"/>
      <c r="N163" s="129"/>
      <c r="O163" s="128"/>
      <c r="P163" s="135">
        <v>1890.31</v>
      </c>
      <c r="HY163" s="25"/>
      <c r="HZ163" s="25"/>
      <c r="IA163" s="25"/>
      <c r="IB163" s="25"/>
      <c r="IC163" s="25"/>
      <c r="ID163" s="25"/>
      <c r="IE163" s="6"/>
      <c r="IF163" s="6"/>
      <c r="IG163" s="6"/>
      <c r="IH163" s="25"/>
      <c r="II163" s="6" t="s">
        <v>127</v>
      </c>
      <c r="IJ163" s="25"/>
      <c r="IK163" s="25"/>
      <c r="IM163" s="25"/>
    </row>
    <row r="164" spans="1:247" customFormat="1" ht="23.25" x14ac:dyDescent="0.25">
      <c r="A164" s="133"/>
      <c r="B164" s="132" t="s">
        <v>126</v>
      </c>
      <c r="C164" s="63" t="s">
        <v>125</v>
      </c>
      <c r="D164" s="63"/>
      <c r="E164" s="63"/>
      <c r="F164" s="63"/>
      <c r="G164" s="63"/>
      <c r="H164" s="131" t="s">
        <v>84</v>
      </c>
      <c r="I164" s="130">
        <v>74</v>
      </c>
      <c r="J164" s="128"/>
      <c r="K164" s="130">
        <v>74</v>
      </c>
      <c r="L164" s="129"/>
      <c r="M164" s="128"/>
      <c r="N164" s="129"/>
      <c r="O164" s="128"/>
      <c r="P164" s="135">
        <v>1398.83</v>
      </c>
      <c r="HY164" s="25"/>
      <c r="HZ164" s="25"/>
      <c r="IA164" s="25"/>
      <c r="IB164" s="25"/>
      <c r="IC164" s="25"/>
      <c r="ID164" s="25"/>
      <c r="IE164" s="6"/>
      <c r="IF164" s="6"/>
      <c r="IG164" s="6"/>
      <c r="IH164" s="25"/>
      <c r="II164" s="6" t="s">
        <v>125</v>
      </c>
      <c r="IJ164" s="25"/>
      <c r="IK164" s="25"/>
      <c r="IM164" s="25"/>
    </row>
    <row r="165" spans="1:247" customFormat="1" ht="23.25" x14ac:dyDescent="0.25">
      <c r="A165" s="133"/>
      <c r="B165" s="132" t="s">
        <v>124</v>
      </c>
      <c r="C165" s="63" t="s">
        <v>123</v>
      </c>
      <c r="D165" s="63"/>
      <c r="E165" s="63"/>
      <c r="F165" s="63"/>
      <c r="G165" s="63"/>
      <c r="H165" s="131" t="s">
        <v>84</v>
      </c>
      <c r="I165" s="130">
        <v>36</v>
      </c>
      <c r="J165" s="128"/>
      <c r="K165" s="130">
        <v>36</v>
      </c>
      <c r="L165" s="129"/>
      <c r="M165" s="128"/>
      <c r="N165" s="129"/>
      <c r="O165" s="128"/>
      <c r="P165" s="127">
        <v>680.51</v>
      </c>
      <c r="HY165" s="25"/>
      <c r="HZ165" s="25"/>
      <c r="IA165" s="25"/>
      <c r="IB165" s="25"/>
      <c r="IC165" s="25"/>
      <c r="ID165" s="25"/>
      <c r="IE165" s="6"/>
      <c r="IF165" s="6"/>
      <c r="IG165" s="6"/>
      <c r="IH165" s="25"/>
      <c r="II165" s="6" t="s">
        <v>123</v>
      </c>
      <c r="IJ165" s="25"/>
      <c r="IK165" s="25"/>
      <c r="IM165" s="25"/>
    </row>
    <row r="166" spans="1:247" customFormat="1" ht="15" x14ac:dyDescent="0.25">
      <c r="A166" s="126"/>
      <c r="B166" s="125"/>
      <c r="C166" s="124" t="s">
        <v>122</v>
      </c>
      <c r="D166" s="124"/>
      <c r="E166" s="124"/>
      <c r="F166" s="124"/>
      <c r="G166" s="124"/>
      <c r="H166" s="123"/>
      <c r="I166" s="120"/>
      <c r="J166" s="120"/>
      <c r="K166" s="120"/>
      <c r="L166" s="122"/>
      <c r="M166" s="120"/>
      <c r="N166" s="121">
        <v>3969.65</v>
      </c>
      <c r="O166" s="120"/>
      <c r="P166" s="119">
        <v>3969.65</v>
      </c>
      <c r="HY166" s="25"/>
      <c r="HZ166" s="25"/>
      <c r="IA166" s="25"/>
      <c r="IB166" s="25"/>
      <c r="IC166" s="25"/>
      <c r="ID166" s="25"/>
      <c r="IE166" s="6"/>
      <c r="IF166" s="6"/>
      <c r="IG166" s="6"/>
      <c r="IH166" s="25"/>
      <c r="II166" s="6"/>
      <c r="IJ166" s="25" t="s">
        <v>122</v>
      </c>
      <c r="IK166" s="25"/>
      <c r="IM166" s="25"/>
    </row>
    <row r="167" spans="1:247" customFormat="1" ht="22.5" x14ac:dyDescent="0.25">
      <c r="A167" s="152" t="s">
        <v>57</v>
      </c>
      <c r="B167" s="151" t="s">
        <v>144</v>
      </c>
      <c r="C167" s="150" t="s">
        <v>143</v>
      </c>
      <c r="D167" s="150"/>
      <c r="E167" s="150"/>
      <c r="F167" s="150"/>
      <c r="G167" s="150"/>
      <c r="H167" s="123" t="s">
        <v>141</v>
      </c>
      <c r="I167" s="120">
        <v>1</v>
      </c>
      <c r="J167" s="149">
        <v>1</v>
      </c>
      <c r="K167" s="149">
        <v>1</v>
      </c>
      <c r="L167" s="122"/>
      <c r="M167" s="120"/>
      <c r="N167" s="147"/>
      <c r="O167" s="120"/>
      <c r="P167" s="146"/>
      <c r="HY167" s="25"/>
      <c r="HZ167" s="25" t="s">
        <v>143</v>
      </c>
      <c r="IA167" s="25" t="s">
        <v>4</v>
      </c>
      <c r="IB167" s="25" t="s">
        <v>4</v>
      </c>
      <c r="IC167" s="25" t="s">
        <v>4</v>
      </c>
      <c r="ID167" s="25" t="s">
        <v>4</v>
      </c>
      <c r="IE167" s="6"/>
      <c r="IF167" s="6"/>
      <c r="IG167" s="6"/>
      <c r="IH167" s="25"/>
      <c r="II167" s="6"/>
      <c r="IJ167" s="25"/>
      <c r="IK167" s="25"/>
      <c r="IM167" s="25"/>
    </row>
    <row r="168" spans="1:247" customFormat="1" ht="15" x14ac:dyDescent="0.25">
      <c r="A168" s="141"/>
      <c r="B168" s="132" t="s">
        <v>22</v>
      </c>
      <c r="C168" s="63" t="s">
        <v>134</v>
      </c>
      <c r="D168" s="63"/>
      <c r="E168" s="63"/>
      <c r="F168" s="63"/>
      <c r="G168" s="63"/>
      <c r="H168" s="131" t="s">
        <v>130</v>
      </c>
      <c r="I168" s="128"/>
      <c r="J168" s="128"/>
      <c r="K168" s="130">
        <v>1</v>
      </c>
      <c r="L168" s="129"/>
      <c r="M168" s="128"/>
      <c r="N168" s="129"/>
      <c r="O168" s="128"/>
      <c r="P168" s="127">
        <v>733.74</v>
      </c>
      <c r="HY168" s="25"/>
      <c r="HZ168" s="25"/>
      <c r="IA168" s="25"/>
      <c r="IB168" s="25"/>
      <c r="IC168" s="25"/>
      <c r="ID168" s="25"/>
      <c r="IE168" s="6" t="s">
        <v>134</v>
      </c>
      <c r="IF168" s="6"/>
      <c r="IG168" s="6"/>
      <c r="IH168" s="25"/>
      <c r="II168" s="6"/>
      <c r="IJ168" s="25"/>
      <c r="IK168" s="25"/>
      <c r="IM168" s="25"/>
    </row>
    <row r="169" spans="1:247" customFormat="1" ht="15" x14ac:dyDescent="0.25">
      <c r="A169" s="140"/>
      <c r="B169" s="132" t="s">
        <v>133</v>
      </c>
      <c r="C169" s="63" t="s">
        <v>132</v>
      </c>
      <c r="D169" s="63"/>
      <c r="E169" s="63"/>
      <c r="F169" s="63"/>
      <c r="G169" s="63"/>
      <c r="H169" s="131" t="s">
        <v>130</v>
      </c>
      <c r="I169" s="153">
        <v>0.5</v>
      </c>
      <c r="J169" s="128"/>
      <c r="K169" s="153">
        <v>0.5</v>
      </c>
      <c r="L169" s="137"/>
      <c r="M169" s="35"/>
      <c r="N169" s="136">
        <v>741.98</v>
      </c>
      <c r="O169" s="128"/>
      <c r="P169" s="135">
        <v>370.99</v>
      </c>
      <c r="Q169" s="134"/>
      <c r="R169" s="134"/>
      <c r="HY169" s="25"/>
      <c r="HZ169" s="25"/>
      <c r="IA169" s="25"/>
      <c r="IB169" s="25"/>
      <c r="IC169" s="25"/>
      <c r="ID169" s="25"/>
      <c r="IE169" s="6"/>
      <c r="IF169" s="6" t="s">
        <v>132</v>
      </c>
      <c r="IG169" s="6"/>
      <c r="IH169" s="25"/>
      <c r="II169" s="6"/>
      <c r="IJ169" s="25"/>
      <c r="IK169" s="25"/>
      <c r="IM169" s="25"/>
    </row>
    <row r="170" spans="1:247" customFormat="1" ht="15" x14ac:dyDescent="0.25">
      <c r="A170" s="140"/>
      <c r="B170" s="132" t="s">
        <v>131</v>
      </c>
      <c r="C170" s="63" t="s">
        <v>129</v>
      </c>
      <c r="D170" s="63"/>
      <c r="E170" s="63"/>
      <c r="F170" s="63"/>
      <c r="G170" s="63"/>
      <c r="H170" s="131" t="s">
        <v>130</v>
      </c>
      <c r="I170" s="153">
        <v>0.5</v>
      </c>
      <c r="J170" s="128"/>
      <c r="K170" s="153">
        <v>0.5</v>
      </c>
      <c r="L170" s="137"/>
      <c r="M170" s="35"/>
      <c r="N170" s="136">
        <v>725.49</v>
      </c>
      <c r="O170" s="128"/>
      <c r="P170" s="135">
        <v>362.75</v>
      </c>
      <c r="Q170" s="134"/>
      <c r="R170" s="134"/>
      <c r="HY170" s="25"/>
      <c r="HZ170" s="25"/>
      <c r="IA170" s="25"/>
      <c r="IB170" s="25"/>
      <c r="IC170" s="25"/>
      <c r="ID170" s="25"/>
      <c r="IE170" s="6"/>
      <c r="IF170" s="6" t="s">
        <v>129</v>
      </c>
      <c r="IG170" s="6"/>
      <c r="IH170" s="25"/>
      <c r="II170" s="6"/>
      <c r="IJ170" s="25"/>
      <c r="IK170" s="25"/>
      <c r="IM170" s="25"/>
    </row>
    <row r="171" spans="1:247" customFormat="1" ht="15" x14ac:dyDescent="0.25">
      <c r="A171" s="101"/>
      <c r="B171" s="100"/>
      <c r="C171" s="124" t="s">
        <v>128</v>
      </c>
      <c r="D171" s="124"/>
      <c r="E171" s="124"/>
      <c r="F171" s="124"/>
      <c r="G171" s="124"/>
      <c r="H171" s="123"/>
      <c r="I171" s="120"/>
      <c r="J171" s="120"/>
      <c r="K171" s="120"/>
      <c r="L171" s="122"/>
      <c r="M171" s="120"/>
      <c r="N171" s="121"/>
      <c r="O171" s="120"/>
      <c r="P171" s="119">
        <v>733.74</v>
      </c>
      <c r="Q171" s="134"/>
      <c r="R171" s="134"/>
      <c r="HY171" s="25"/>
      <c r="HZ171" s="25"/>
      <c r="IA171" s="25"/>
      <c r="IB171" s="25"/>
      <c r="IC171" s="25"/>
      <c r="ID171" s="25"/>
      <c r="IE171" s="6"/>
      <c r="IF171" s="6"/>
      <c r="IG171" s="6"/>
      <c r="IH171" s="25" t="s">
        <v>128</v>
      </c>
      <c r="II171" s="6"/>
      <c r="IJ171" s="25"/>
      <c r="IK171" s="25"/>
      <c r="IM171" s="25"/>
    </row>
    <row r="172" spans="1:247" customFormat="1" ht="15" x14ac:dyDescent="0.25">
      <c r="A172" s="133"/>
      <c r="B172" s="132"/>
      <c r="C172" s="63" t="s">
        <v>127</v>
      </c>
      <c r="D172" s="63"/>
      <c r="E172" s="63"/>
      <c r="F172" s="63"/>
      <c r="G172" s="63"/>
      <c r="H172" s="131"/>
      <c r="I172" s="128"/>
      <c r="J172" s="128"/>
      <c r="K172" s="128"/>
      <c r="L172" s="129"/>
      <c r="M172" s="128"/>
      <c r="N172" s="129"/>
      <c r="O172" s="128"/>
      <c r="P172" s="127">
        <v>733.74</v>
      </c>
      <c r="HY172" s="25"/>
      <c r="HZ172" s="25"/>
      <c r="IA172" s="25"/>
      <c r="IB172" s="25"/>
      <c r="IC172" s="25"/>
      <c r="ID172" s="25"/>
      <c r="IE172" s="6"/>
      <c r="IF172" s="6"/>
      <c r="IG172" s="6"/>
      <c r="IH172" s="25"/>
      <c r="II172" s="6" t="s">
        <v>127</v>
      </c>
      <c r="IJ172" s="25"/>
      <c r="IK172" s="25"/>
      <c r="IM172" s="25"/>
    </row>
    <row r="173" spans="1:247" customFormat="1" ht="23.25" x14ac:dyDescent="0.25">
      <c r="A173" s="133"/>
      <c r="B173" s="132" t="s">
        <v>126</v>
      </c>
      <c r="C173" s="63" t="s">
        <v>125</v>
      </c>
      <c r="D173" s="63"/>
      <c r="E173" s="63"/>
      <c r="F173" s="63"/>
      <c r="G173" s="63"/>
      <c r="H173" s="131" t="s">
        <v>84</v>
      </c>
      <c r="I173" s="130">
        <v>74</v>
      </c>
      <c r="J173" s="128"/>
      <c r="K173" s="130">
        <v>74</v>
      </c>
      <c r="L173" s="129"/>
      <c r="M173" s="128"/>
      <c r="N173" s="129"/>
      <c r="O173" s="128"/>
      <c r="P173" s="127">
        <v>542.97</v>
      </c>
      <c r="HY173" s="25"/>
      <c r="HZ173" s="25"/>
      <c r="IA173" s="25"/>
      <c r="IB173" s="25"/>
      <c r="IC173" s="25"/>
      <c r="ID173" s="25"/>
      <c r="IE173" s="6"/>
      <c r="IF173" s="6"/>
      <c r="IG173" s="6"/>
      <c r="IH173" s="25"/>
      <c r="II173" s="6" t="s">
        <v>125</v>
      </c>
      <c r="IJ173" s="25"/>
      <c r="IK173" s="25"/>
      <c r="IM173" s="25"/>
    </row>
    <row r="174" spans="1:247" customFormat="1" ht="23.25" x14ac:dyDescent="0.25">
      <c r="A174" s="133"/>
      <c r="B174" s="132" t="s">
        <v>124</v>
      </c>
      <c r="C174" s="63" t="s">
        <v>123</v>
      </c>
      <c r="D174" s="63"/>
      <c r="E174" s="63"/>
      <c r="F174" s="63"/>
      <c r="G174" s="63"/>
      <c r="H174" s="131" t="s">
        <v>84</v>
      </c>
      <c r="I174" s="130">
        <v>36</v>
      </c>
      <c r="J174" s="128"/>
      <c r="K174" s="130">
        <v>36</v>
      </c>
      <c r="L174" s="129"/>
      <c r="M174" s="128"/>
      <c r="N174" s="129"/>
      <c r="O174" s="128"/>
      <c r="P174" s="127">
        <v>264.14999999999998</v>
      </c>
      <c r="HY174" s="25"/>
      <c r="HZ174" s="25"/>
      <c r="IA174" s="25"/>
      <c r="IB174" s="25"/>
      <c r="IC174" s="25"/>
      <c r="ID174" s="25"/>
      <c r="IE174" s="6"/>
      <c r="IF174" s="6"/>
      <c r="IG174" s="6"/>
      <c r="IH174" s="25"/>
      <c r="II174" s="6" t="s">
        <v>123</v>
      </c>
      <c r="IJ174" s="25"/>
      <c r="IK174" s="25"/>
      <c r="IM174" s="25"/>
    </row>
    <row r="175" spans="1:247" customFormat="1" ht="15" x14ac:dyDescent="0.25">
      <c r="A175" s="126"/>
      <c r="B175" s="125"/>
      <c r="C175" s="124" t="s">
        <v>122</v>
      </c>
      <c r="D175" s="124"/>
      <c r="E175" s="124"/>
      <c r="F175" s="124"/>
      <c r="G175" s="124"/>
      <c r="H175" s="123"/>
      <c r="I175" s="120"/>
      <c r="J175" s="120"/>
      <c r="K175" s="120"/>
      <c r="L175" s="122"/>
      <c r="M175" s="120"/>
      <c r="N175" s="121">
        <v>1540.86</v>
      </c>
      <c r="O175" s="120"/>
      <c r="P175" s="119">
        <v>1540.86</v>
      </c>
      <c r="HY175" s="25"/>
      <c r="HZ175" s="25"/>
      <c r="IA175" s="25"/>
      <c r="IB175" s="25"/>
      <c r="IC175" s="25"/>
      <c r="ID175" s="25"/>
      <c r="IE175" s="6"/>
      <c r="IF175" s="6"/>
      <c r="IG175" s="6"/>
      <c r="IH175" s="25"/>
      <c r="II175" s="6"/>
      <c r="IJ175" s="25" t="s">
        <v>122</v>
      </c>
      <c r="IK175" s="25"/>
      <c r="IM175" s="25"/>
    </row>
    <row r="176" spans="1:247" customFormat="1" ht="23.25" x14ac:dyDescent="0.25">
      <c r="A176" s="152" t="s">
        <v>63</v>
      </c>
      <c r="B176" s="151" t="s">
        <v>142</v>
      </c>
      <c r="C176" s="150" t="s">
        <v>140</v>
      </c>
      <c r="D176" s="150"/>
      <c r="E176" s="150"/>
      <c r="F176" s="150"/>
      <c r="G176" s="150"/>
      <c r="H176" s="123" t="s">
        <v>141</v>
      </c>
      <c r="I176" s="120">
        <v>1</v>
      </c>
      <c r="J176" s="149">
        <v>1</v>
      </c>
      <c r="K176" s="149">
        <v>1</v>
      </c>
      <c r="L176" s="122"/>
      <c r="M176" s="120"/>
      <c r="N176" s="147"/>
      <c r="O176" s="120"/>
      <c r="P176" s="146"/>
      <c r="HY176" s="25"/>
      <c r="HZ176" s="25" t="s">
        <v>140</v>
      </c>
      <c r="IA176" s="25" t="s">
        <v>4</v>
      </c>
      <c r="IB176" s="25" t="s">
        <v>4</v>
      </c>
      <c r="IC176" s="25" t="s">
        <v>4</v>
      </c>
      <c r="ID176" s="25" t="s">
        <v>4</v>
      </c>
      <c r="IE176" s="6"/>
      <c r="IF176" s="6"/>
      <c r="IG176" s="6"/>
      <c r="IH176" s="25"/>
      <c r="II176" s="6"/>
      <c r="IJ176" s="25"/>
      <c r="IK176" s="25"/>
      <c r="IM176" s="25"/>
    </row>
    <row r="177" spans="1:250" customFormat="1" ht="15" x14ac:dyDescent="0.25">
      <c r="A177" s="141"/>
      <c r="B177" s="132" t="s">
        <v>22</v>
      </c>
      <c r="C177" s="63" t="s">
        <v>134</v>
      </c>
      <c r="D177" s="63"/>
      <c r="E177" s="63"/>
      <c r="F177" s="63"/>
      <c r="G177" s="63"/>
      <c r="H177" s="131" t="s">
        <v>130</v>
      </c>
      <c r="I177" s="128"/>
      <c r="J177" s="128"/>
      <c r="K177" s="139">
        <v>1.62</v>
      </c>
      <c r="L177" s="129"/>
      <c r="M177" s="128"/>
      <c r="N177" s="129"/>
      <c r="O177" s="128"/>
      <c r="P177" s="135">
        <v>1188.6500000000001</v>
      </c>
      <c r="HY177" s="25"/>
      <c r="HZ177" s="25"/>
      <c r="IA177" s="25"/>
      <c r="IB177" s="25"/>
      <c r="IC177" s="25"/>
      <c r="ID177" s="25"/>
      <c r="IE177" s="6" t="s">
        <v>134</v>
      </c>
      <c r="IF177" s="6"/>
      <c r="IG177" s="6"/>
      <c r="IH177" s="25"/>
      <c r="II177" s="6"/>
      <c r="IJ177" s="25"/>
      <c r="IK177" s="25"/>
      <c r="IM177" s="25"/>
    </row>
    <row r="178" spans="1:250" customFormat="1" ht="15" x14ac:dyDescent="0.25">
      <c r="A178" s="140"/>
      <c r="B178" s="132" t="s">
        <v>133</v>
      </c>
      <c r="C178" s="63" t="s">
        <v>132</v>
      </c>
      <c r="D178" s="63"/>
      <c r="E178" s="63"/>
      <c r="F178" s="63"/>
      <c r="G178" s="63"/>
      <c r="H178" s="131" t="s">
        <v>130</v>
      </c>
      <c r="I178" s="139">
        <v>0.81</v>
      </c>
      <c r="J178" s="128"/>
      <c r="K178" s="139">
        <v>0.81</v>
      </c>
      <c r="L178" s="137"/>
      <c r="M178" s="35"/>
      <c r="N178" s="136">
        <v>741.98</v>
      </c>
      <c r="O178" s="128"/>
      <c r="P178" s="135">
        <v>601</v>
      </c>
      <c r="Q178" s="134"/>
      <c r="R178" s="134"/>
      <c r="HY178" s="25"/>
      <c r="HZ178" s="25"/>
      <c r="IA178" s="25"/>
      <c r="IB178" s="25"/>
      <c r="IC178" s="25"/>
      <c r="ID178" s="25"/>
      <c r="IE178" s="6"/>
      <c r="IF178" s="6" t="s">
        <v>132</v>
      </c>
      <c r="IG178" s="6"/>
      <c r="IH178" s="25"/>
      <c r="II178" s="6"/>
      <c r="IJ178" s="25"/>
      <c r="IK178" s="25"/>
      <c r="IM178" s="25"/>
    </row>
    <row r="179" spans="1:250" customFormat="1" ht="15" x14ac:dyDescent="0.25">
      <c r="A179" s="140"/>
      <c r="B179" s="132" t="s">
        <v>131</v>
      </c>
      <c r="C179" s="63" t="s">
        <v>129</v>
      </c>
      <c r="D179" s="63"/>
      <c r="E179" s="63"/>
      <c r="F179" s="63"/>
      <c r="G179" s="63"/>
      <c r="H179" s="131" t="s">
        <v>130</v>
      </c>
      <c r="I179" s="139">
        <v>0.81</v>
      </c>
      <c r="J179" s="128"/>
      <c r="K179" s="139">
        <v>0.81</v>
      </c>
      <c r="L179" s="137"/>
      <c r="M179" s="35"/>
      <c r="N179" s="136">
        <v>725.49</v>
      </c>
      <c r="O179" s="128"/>
      <c r="P179" s="135">
        <v>587.65</v>
      </c>
      <c r="Q179" s="134"/>
      <c r="R179" s="134"/>
      <c r="HY179" s="25"/>
      <c r="HZ179" s="25"/>
      <c r="IA179" s="25"/>
      <c r="IB179" s="25"/>
      <c r="IC179" s="25"/>
      <c r="ID179" s="25"/>
      <c r="IE179" s="6"/>
      <c r="IF179" s="6" t="s">
        <v>129</v>
      </c>
      <c r="IG179" s="6"/>
      <c r="IH179" s="25"/>
      <c r="II179" s="6"/>
      <c r="IJ179" s="25"/>
      <c r="IK179" s="25"/>
      <c r="IM179" s="25"/>
    </row>
    <row r="180" spans="1:250" customFormat="1" ht="15" x14ac:dyDescent="0.25">
      <c r="A180" s="101"/>
      <c r="B180" s="100"/>
      <c r="C180" s="124" t="s">
        <v>128</v>
      </c>
      <c r="D180" s="124"/>
      <c r="E180" s="124"/>
      <c r="F180" s="124"/>
      <c r="G180" s="124"/>
      <c r="H180" s="123"/>
      <c r="I180" s="120"/>
      <c r="J180" s="120"/>
      <c r="K180" s="120"/>
      <c r="L180" s="122"/>
      <c r="M180" s="120"/>
      <c r="N180" s="121"/>
      <c r="O180" s="120"/>
      <c r="P180" s="119">
        <v>1188.6500000000001</v>
      </c>
      <c r="Q180" s="134"/>
      <c r="R180" s="134"/>
      <c r="HY180" s="25"/>
      <c r="HZ180" s="25"/>
      <c r="IA180" s="25"/>
      <c r="IB180" s="25"/>
      <c r="IC180" s="25"/>
      <c r="ID180" s="25"/>
      <c r="IE180" s="6"/>
      <c r="IF180" s="6"/>
      <c r="IG180" s="6"/>
      <c r="IH180" s="25" t="s">
        <v>128</v>
      </c>
      <c r="II180" s="6"/>
      <c r="IJ180" s="25"/>
      <c r="IK180" s="25"/>
      <c r="IM180" s="25"/>
    </row>
    <row r="181" spans="1:250" customFormat="1" ht="15" x14ac:dyDescent="0.25">
      <c r="A181" s="133"/>
      <c r="B181" s="132"/>
      <c r="C181" s="63" t="s">
        <v>127</v>
      </c>
      <c r="D181" s="63"/>
      <c r="E181" s="63"/>
      <c r="F181" s="63"/>
      <c r="G181" s="63"/>
      <c r="H181" s="131"/>
      <c r="I181" s="128"/>
      <c r="J181" s="128"/>
      <c r="K181" s="128"/>
      <c r="L181" s="129"/>
      <c r="M181" s="128"/>
      <c r="N181" s="129"/>
      <c r="O181" s="128"/>
      <c r="P181" s="135">
        <v>1188.6500000000001</v>
      </c>
      <c r="HY181" s="25"/>
      <c r="HZ181" s="25"/>
      <c r="IA181" s="25"/>
      <c r="IB181" s="25"/>
      <c r="IC181" s="25"/>
      <c r="ID181" s="25"/>
      <c r="IE181" s="6"/>
      <c r="IF181" s="6"/>
      <c r="IG181" s="6"/>
      <c r="IH181" s="25"/>
      <c r="II181" s="6" t="s">
        <v>127</v>
      </c>
      <c r="IJ181" s="25"/>
      <c r="IK181" s="25"/>
      <c r="IM181" s="25"/>
    </row>
    <row r="182" spans="1:250" customFormat="1" ht="23.25" x14ac:dyDescent="0.25">
      <c r="A182" s="133"/>
      <c r="B182" s="132" t="s">
        <v>126</v>
      </c>
      <c r="C182" s="63" t="s">
        <v>125</v>
      </c>
      <c r="D182" s="63"/>
      <c r="E182" s="63"/>
      <c r="F182" s="63"/>
      <c r="G182" s="63"/>
      <c r="H182" s="131" t="s">
        <v>84</v>
      </c>
      <c r="I182" s="130">
        <v>74</v>
      </c>
      <c r="J182" s="128"/>
      <c r="K182" s="130">
        <v>74</v>
      </c>
      <c r="L182" s="129"/>
      <c r="M182" s="128"/>
      <c r="N182" s="129"/>
      <c r="O182" s="128"/>
      <c r="P182" s="127">
        <v>879.6</v>
      </c>
      <c r="HY182" s="25"/>
      <c r="HZ182" s="25"/>
      <c r="IA182" s="25"/>
      <c r="IB182" s="25"/>
      <c r="IC182" s="25"/>
      <c r="ID182" s="25"/>
      <c r="IE182" s="6"/>
      <c r="IF182" s="6"/>
      <c r="IG182" s="6"/>
      <c r="IH182" s="25"/>
      <c r="II182" s="6" t="s">
        <v>125</v>
      </c>
      <c r="IJ182" s="25"/>
      <c r="IK182" s="25"/>
      <c r="IM182" s="25"/>
    </row>
    <row r="183" spans="1:250" customFormat="1" ht="23.25" x14ac:dyDescent="0.25">
      <c r="A183" s="133"/>
      <c r="B183" s="132" t="s">
        <v>124</v>
      </c>
      <c r="C183" s="63" t="s">
        <v>123</v>
      </c>
      <c r="D183" s="63"/>
      <c r="E183" s="63"/>
      <c r="F183" s="63"/>
      <c r="G183" s="63"/>
      <c r="H183" s="131" t="s">
        <v>84</v>
      </c>
      <c r="I183" s="130">
        <v>36</v>
      </c>
      <c r="J183" s="128"/>
      <c r="K183" s="130">
        <v>36</v>
      </c>
      <c r="L183" s="129"/>
      <c r="M183" s="128"/>
      <c r="N183" s="129"/>
      <c r="O183" s="128"/>
      <c r="P183" s="127">
        <v>427.91</v>
      </c>
      <c r="HY183" s="25"/>
      <c r="HZ183" s="25"/>
      <c r="IA183" s="25"/>
      <c r="IB183" s="25"/>
      <c r="IC183" s="25"/>
      <c r="ID183" s="25"/>
      <c r="IE183" s="6"/>
      <c r="IF183" s="6"/>
      <c r="IG183" s="6"/>
      <c r="IH183" s="25"/>
      <c r="II183" s="6" t="s">
        <v>123</v>
      </c>
      <c r="IJ183" s="25"/>
      <c r="IK183" s="25"/>
      <c r="IM183" s="25"/>
    </row>
    <row r="184" spans="1:250" customFormat="1" ht="15" x14ac:dyDescent="0.25">
      <c r="A184" s="126"/>
      <c r="B184" s="125"/>
      <c r="C184" s="124" t="s">
        <v>122</v>
      </c>
      <c r="D184" s="124"/>
      <c r="E184" s="124"/>
      <c r="F184" s="124"/>
      <c r="G184" s="124"/>
      <c r="H184" s="123"/>
      <c r="I184" s="120"/>
      <c r="J184" s="120"/>
      <c r="K184" s="120"/>
      <c r="L184" s="122"/>
      <c r="M184" s="120"/>
      <c r="N184" s="121">
        <v>2496.16</v>
      </c>
      <c r="O184" s="120"/>
      <c r="P184" s="119">
        <v>2496.16</v>
      </c>
      <c r="HY184" s="25"/>
      <c r="HZ184" s="25"/>
      <c r="IA184" s="25"/>
      <c r="IB184" s="25"/>
      <c r="IC184" s="25"/>
      <c r="ID184" s="25"/>
      <c r="IE184" s="6"/>
      <c r="IF184" s="6"/>
      <c r="IG184" s="6"/>
      <c r="IH184" s="25"/>
      <c r="II184" s="6"/>
      <c r="IJ184" s="25" t="s">
        <v>122</v>
      </c>
      <c r="IK184" s="25"/>
      <c r="IM184" s="25"/>
    </row>
    <row r="185" spans="1:250" customFormat="1" ht="33.75" x14ac:dyDescent="0.25">
      <c r="A185" s="152" t="s">
        <v>139</v>
      </c>
      <c r="B185" s="151" t="s">
        <v>138</v>
      </c>
      <c r="C185" s="150" t="s">
        <v>136</v>
      </c>
      <c r="D185" s="150"/>
      <c r="E185" s="150"/>
      <c r="F185" s="150"/>
      <c r="G185" s="150"/>
      <c r="H185" s="123" t="s">
        <v>137</v>
      </c>
      <c r="I185" s="120">
        <v>0.09</v>
      </c>
      <c r="J185" s="149">
        <v>1</v>
      </c>
      <c r="K185" s="148">
        <v>0.09</v>
      </c>
      <c r="L185" s="122"/>
      <c r="M185" s="120"/>
      <c r="N185" s="147"/>
      <c r="O185" s="120"/>
      <c r="P185" s="146"/>
      <c r="HY185" s="25"/>
      <c r="HZ185" s="25" t="s">
        <v>136</v>
      </c>
      <c r="IA185" s="25" t="s">
        <v>4</v>
      </c>
      <c r="IB185" s="25" t="s">
        <v>4</v>
      </c>
      <c r="IC185" s="25" t="s">
        <v>4</v>
      </c>
      <c r="ID185" s="25" t="s">
        <v>4</v>
      </c>
      <c r="IE185" s="6"/>
      <c r="IF185" s="6"/>
      <c r="IG185" s="6"/>
      <c r="IH185" s="25"/>
      <c r="II185" s="6"/>
      <c r="IJ185" s="25"/>
      <c r="IK185" s="25"/>
      <c r="IM185" s="25"/>
    </row>
    <row r="186" spans="1:250" customFormat="1" ht="15" x14ac:dyDescent="0.25">
      <c r="A186" s="145"/>
      <c r="B186" s="144"/>
      <c r="C186" s="143" t="s">
        <v>135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2"/>
      <c r="HY186" s="25"/>
      <c r="HZ186" s="25"/>
      <c r="IA186" s="25"/>
      <c r="IB186" s="25"/>
      <c r="IC186" s="25"/>
      <c r="ID186" s="25"/>
      <c r="IE186" s="6"/>
      <c r="IF186" s="6"/>
      <c r="IG186" s="6"/>
      <c r="IH186" s="25"/>
      <c r="II186" s="6"/>
      <c r="IJ186" s="25"/>
      <c r="IK186" s="25"/>
      <c r="IM186" s="25"/>
      <c r="IP186" s="2" t="s">
        <v>135</v>
      </c>
    </row>
    <row r="187" spans="1:250" customFormat="1" ht="15" x14ac:dyDescent="0.25">
      <c r="A187" s="141"/>
      <c r="B187" s="132" t="s">
        <v>22</v>
      </c>
      <c r="C187" s="63" t="s">
        <v>134</v>
      </c>
      <c r="D187" s="63"/>
      <c r="E187" s="63"/>
      <c r="F187" s="63"/>
      <c r="G187" s="63"/>
      <c r="H187" s="131" t="s">
        <v>130</v>
      </c>
      <c r="I187" s="128"/>
      <c r="J187" s="128"/>
      <c r="K187" s="138">
        <v>1.1664000000000001</v>
      </c>
      <c r="L187" s="129"/>
      <c r="M187" s="128"/>
      <c r="N187" s="129"/>
      <c r="O187" s="128"/>
      <c r="P187" s="127">
        <v>855.83</v>
      </c>
      <c r="HY187" s="25"/>
      <c r="HZ187" s="25"/>
      <c r="IA187" s="25"/>
      <c r="IB187" s="25"/>
      <c r="IC187" s="25"/>
      <c r="ID187" s="25"/>
      <c r="IE187" s="6" t="s">
        <v>134</v>
      </c>
      <c r="IF187" s="6"/>
      <c r="IG187" s="6"/>
      <c r="IH187" s="25"/>
      <c r="II187" s="6"/>
      <c r="IJ187" s="25"/>
      <c r="IK187" s="25"/>
      <c r="IM187" s="25"/>
    </row>
    <row r="188" spans="1:250" customFormat="1" ht="15" x14ac:dyDescent="0.25">
      <c r="A188" s="140"/>
      <c r="B188" s="132" t="s">
        <v>133</v>
      </c>
      <c r="C188" s="63" t="s">
        <v>132</v>
      </c>
      <c r="D188" s="63"/>
      <c r="E188" s="63"/>
      <c r="F188" s="63"/>
      <c r="G188" s="63"/>
      <c r="H188" s="131" t="s">
        <v>130</v>
      </c>
      <c r="I188" s="139">
        <v>6.48</v>
      </c>
      <c r="J188" s="128"/>
      <c r="K188" s="138">
        <v>0.58320000000000005</v>
      </c>
      <c r="L188" s="137"/>
      <c r="M188" s="35"/>
      <c r="N188" s="136">
        <v>741.98</v>
      </c>
      <c r="O188" s="128"/>
      <c r="P188" s="135">
        <v>432.72</v>
      </c>
      <c r="Q188" s="134"/>
      <c r="R188" s="134"/>
      <c r="HY188" s="25"/>
      <c r="HZ188" s="25"/>
      <c r="IA188" s="25"/>
      <c r="IB188" s="25"/>
      <c r="IC188" s="25"/>
      <c r="ID188" s="25"/>
      <c r="IE188" s="6"/>
      <c r="IF188" s="6" t="s">
        <v>132</v>
      </c>
      <c r="IG188" s="6"/>
      <c r="IH188" s="25"/>
      <c r="II188" s="6"/>
      <c r="IJ188" s="25"/>
      <c r="IK188" s="25"/>
      <c r="IM188" s="25"/>
    </row>
    <row r="189" spans="1:250" customFormat="1" ht="15" x14ac:dyDescent="0.25">
      <c r="A189" s="140"/>
      <c r="B189" s="132" t="s">
        <v>131</v>
      </c>
      <c r="C189" s="63" t="s">
        <v>129</v>
      </c>
      <c r="D189" s="63"/>
      <c r="E189" s="63"/>
      <c r="F189" s="63"/>
      <c r="G189" s="63"/>
      <c r="H189" s="131" t="s">
        <v>130</v>
      </c>
      <c r="I189" s="139">
        <v>6.48</v>
      </c>
      <c r="J189" s="128"/>
      <c r="K189" s="138">
        <v>0.58320000000000005</v>
      </c>
      <c r="L189" s="137"/>
      <c r="M189" s="35"/>
      <c r="N189" s="136">
        <v>725.49</v>
      </c>
      <c r="O189" s="128"/>
      <c r="P189" s="135">
        <v>423.11</v>
      </c>
      <c r="Q189" s="134"/>
      <c r="R189" s="134"/>
      <c r="HY189" s="25"/>
      <c r="HZ189" s="25"/>
      <c r="IA189" s="25"/>
      <c r="IB189" s="25"/>
      <c r="IC189" s="25"/>
      <c r="ID189" s="25"/>
      <c r="IE189" s="6"/>
      <c r="IF189" s="6" t="s">
        <v>129</v>
      </c>
      <c r="IG189" s="6"/>
      <c r="IH189" s="25"/>
      <c r="II189" s="6"/>
      <c r="IJ189" s="25"/>
      <c r="IK189" s="25"/>
      <c r="IM189" s="25"/>
    </row>
    <row r="190" spans="1:250" customFormat="1" ht="15" x14ac:dyDescent="0.25">
      <c r="A190" s="101"/>
      <c r="B190" s="100"/>
      <c r="C190" s="124" t="s">
        <v>128</v>
      </c>
      <c r="D190" s="124"/>
      <c r="E190" s="124"/>
      <c r="F190" s="124"/>
      <c r="G190" s="124"/>
      <c r="H190" s="123"/>
      <c r="I190" s="120"/>
      <c r="J190" s="120"/>
      <c r="K190" s="120"/>
      <c r="L190" s="122"/>
      <c r="M190" s="120"/>
      <c r="N190" s="121"/>
      <c r="O190" s="120"/>
      <c r="P190" s="119">
        <v>855.83</v>
      </c>
      <c r="Q190" s="134"/>
      <c r="R190" s="134"/>
      <c r="HY190" s="25"/>
      <c r="HZ190" s="25"/>
      <c r="IA190" s="25"/>
      <c r="IB190" s="25"/>
      <c r="IC190" s="25"/>
      <c r="ID190" s="25"/>
      <c r="IE190" s="6"/>
      <c r="IF190" s="6"/>
      <c r="IG190" s="6"/>
      <c r="IH190" s="25" t="s">
        <v>128</v>
      </c>
      <c r="II190" s="6"/>
      <c r="IJ190" s="25"/>
      <c r="IK190" s="25"/>
      <c r="IM190" s="25"/>
    </row>
    <row r="191" spans="1:250" customFormat="1" ht="15" x14ac:dyDescent="0.25">
      <c r="A191" s="133"/>
      <c r="B191" s="132"/>
      <c r="C191" s="63" t="s">
        <v>127</v>
      </c>
      <c r="D191" s="63"/>
      <c r="E191" s="63"/>
      <c r="F191" s="63"/>
      <c r="G191" s="63"/>
      <c r="H191" s="131"/>
      <c r="I191" s="128"/>
      <c r="J191" s="128"/>
      <c r="K191" s="128"/>
      <c r="L191" s="129"/>
      <c r="M191" s="128"/>
      <c r="N191" s="129"/>
      <c r="O191" s="128"/>
      <c r="P191" s="127">
        <v>855.83</v>
      </c>
      <c r="HY191" s="25"/>
      <c r="HZ191" s="25"/>
      <c r="IA191" s="25"/>
      <c r="IB191" s="25"/>
      <c r="IC191" s="25"/>
      <c r="ID191" s="25"/>
      <c r="IE191" s="6"/>
      <c r="IF191" s="6"/>
      <c r="IG191" s="6"/>
      <c r="IH191" s="25"/>
      <c r="II191" s="6" t="s">
        <v>127</v>
      </c>
      <c r="IJ191" s="25"/>
      <c r="IK191" s="25"/>
      <c r="IM191" s="25"/>
    </row>
    <row r="192" spans="1:250" customFormat="1" ht="23.25" x14ac:dyDescent="0.25">
      <c r="A192" s="133"/>
      <c r="B192" s="132" t="s">
        <v>126</v>
      </c>
      <c r="C192" s="63" t="s">
        <v>125</v>
      </c>
      <c r="D192" s="63"/>
      <c r="E192" s="63"/>
      <c r="F192" s="63"/>
      <c r="G192" s="63"/>
      <c r="H192" s="131" t="s">
        <v>84</v>
      </c>
      <c r="I192" s="130">
        <v>74</v>
      </c>
      <c r="J192" s="128"/>
      <c r="K192" s="130">
        <v>74</v>
      </c>
      <c r="L192" s="129"/>
      <c r="M192" s="128"/>
      <c r="N192" s="129"/>
      <c r="O192" s="128"/>
      <c r="P192" s="127">
        <v>633.30999999999995</v>
      </c>
      <c r="HY192" s="25"/>
      <c r="HZ192" s="25"/>
      <c r="IA192" s="25"/>
      <c r="IB192" s="25"/>
      <c r="IC192" s="25"/>
      <c r="ID192" s="25"/>
      <c r="IE192" s="6"/>
      <c r="IF192" s="6"/>
      <c r="IG192" s="6"/>
      <c r="IH192" s="25"/>
      <c r="II192" s="6" t="s">
        <v>125</v>
      </c>
      <c r="IJ192" s="25"/>
      <c r="IK192" s="25"/>
      <c r="IM192" s="25"/>
    </row>
    <row r="193" spans="1:247" customFormat="1" ht="23.25" x14ac:dyDescent="0.25">
      <c r="A193" s="133"/>
      <c r="B193" s="132" t="s">
        <v>124</v>
      </c>
      <c r="C193" s="63" t="s">
        <v>123</v>
      </c>
      <c r="D193" s="63"/>
      <c r="E193" s="63"/>
      <c r="F193" s="63"/>
      <c r="G193" s="63"/>
      <c r="H193" s="131" t="s">
        <v>84</v>
      </c>
      <c r="I193" s="130">
        <v>36</v>
      </c>
      <c r="J193" s="128"/>
      <c r="K193" s="130">
        <v>36</v>
      </c>
      <c r="L193" s="129"/>
      <c r="M193" s="128"/>
      <c r="N193" s="129"/>
      <c r="O193" s="128"/>
      <c r="P193" s="127">
        <v>308.10000000000002</v>
      </c>
      <c r="HY193" s="25"/>
      <c r="HZ193" s="25"/>
      <c r="IA193" s="25"/>
      <c r="IB193" s="25"/>
      <c r="IC193" s="25"/>
      <c r="ID193" s="25"/>
      <c r="IE193" s="6"/>
      <c r="IF193" s="6"/>
      <c r="IG193" s="6"/>
      <c r="IH193" s="25"/>
      <c r="II193" s="6" t="s">
        <v>123</v>
      </c>
      <c r="IJ193" s="25"/>
      <c r="IK193" s="25"/>
      <c r="IM193" s="25"/>
    </row>
    <row r="194" spans="1:247" customFormat="1" ht="15" x14ac:dyDescent="0.25">
      <c r="A194" s="126"/>
      <c r="B194" s="125"/>
      <c r="C194" s="124" t="s">
        <v>122</v>
      </c>
      <c r="D194" s="124"/>
      <c r="E194" s="124"/>
      <c r="F194" s="124"/>
      <c r="G194" s="124"/>
      <c r="H194" s="123"/>
      <c r="I194" s="120"/>
      <c r="J194" s="120"/>
      <c r="K194" s="120"/>
      <c r="L194" s="122"/>
      <c r="M194" s="120"/>
      <c r="N194" s="121">
        <v>19969.330000000002</v>
      </c>
      <c r="O194" s="120"/>
      <c r="P194" s="119">
        <v>1797.24</v>
      </c>
      <c r="HY194" s="25"/>
      <c r="HZ194" s="25"/>
      <c r="IA194" s="25"/>
      <c r="IB194" s="25"/>
      <c r="IC194" s="25"/>
      <c r="ID194" s="25"/>
      <c r="IE194" s="6"/>
      <c r="IF194" s="6"/>
      <c r="IG194" s="6"/>
      <c r="IH194" s="25"/>
      <c r="II194" s="6"/>
      <c r="IJ194" s="25" t="s">
        <v>122</v>
      </c>
      <c r="IK194" s="25"/>
      <c r="IM194" s="25"/>
    </row>
    <row r="195" spans="1:247" customFormat="1" ht="1.5" customHeight="1" x14ac:dyDescent="0.25">
      <c r="A195" s="118"/>
      <c r="B195" s="88"/>
      <c r="C195" s="88"/>
      <c r="D195" s="88"/>
      <c r="E195" s="88"/>
      <c r="F195" s="117"/>
      <c r="G195" s="117"/>
      <c r="H195" s="117"/>
      <c r="I195" s="117"/>
      <c r="J195" s="89"/>
      <c r="K195" s="117"/>
      <c r="L195" s="89"/>
      <c r="M195" s="116"/>
      <c r="N195" s="89"/>
      <c r="O195" s="115"/>
      <c r="P195" s="114"/>
      <c r="Q195" s="108"/>
      <c r="R195" s="107"/>
      <c r="HY195" s="25"/>
      <c r="HZ195" s="25"/>
      <c r="IA195" s="25"/>
      <c r="IB195" s="25"/>
      <c r="IC195" s="25"/>
      <c r="ID195" s="25"/>
      <c r="IE195" s="6"/>
      <c r="IF195" s="6"/>
      <c r="IG195" s="6"/>
      <c r="IH195" s="25"/>
      <c r="II195" s="6"/>
      <c r="IJ195" s="25"/>
      <c r="IK195" s="25"/>
      <c r="IM195" s="25"/>
    </row>
    <row r="196" spans="1:247" customFormat="1" ht="15" x14ac:dyDescent="0.25">
      <c r="A196" s="101"/>
      <c r="B196" s="106"/>
      <c r="C196" s="105" t="s">
        <v>121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9"/>
      <c r="Q196" s="108"/>
      <c r="R196" s="107"/>
      <c r="HY196" s="25"/>
      <c r="HZ196" s="25"/>
      <c r="IA196" s="25"/>
      <c r="IB196" s="25"/>
      <c r="IC196" s="25"/>
      <c r="ID196" s="25"/>
      <c r="IE196" s="6"/>
      <c r="IF196" s="6"/>
      <c r="IG196" s="6"/>
      <c r="IH196" s="25"/>
      <c r="II196" s="6"/>
      <c r="IJ196" s="25"/>
      <c r="IK196" s="25" t="s">
        <v>121</v>
      </c>
      <c r="IM196" s="25"/>
    </row>
    <row r="197" spans="1:247" customFormat="1" ht="15" x14ac:dyDescent="0.25">
      <c r="A197" s="101"/>
      <c r="B197" s="100"/>
      <c r="C197" s="99" t="s">
        <v>117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3">
        <v>8831.01</v>
      </c>
      <c r="Q197" s="108"/>
      <c r="R197" s="107"/>
      <c r="HY197" s="25"/>
      <c r="HZ197" s="25"/>
      <c r="IA197" s="25"/>
      <c r="IB197" s="25"/>
      <c r="IC197" s="25"/>
      <c r="ID197" s="25"/>
      <c r="IE197" s="6"/>
      <c r="IF197" s="6"/>
      <c r="IG197" s="6"/>
      <c r="IH197" s="25"/>
      <c r="II197" s="6"/>
      <c r="IJ197" s="25"/>
      <c r="IK197" s="25"/>
      <c r="IL197" s="2" t="s">
        <v>117</v>
      </c>
      <c r="IM197" s="25"/>
    </row>
    <row r="198" spans="1:247" customFormat="1" ht="15" x14ac:dyDescent="0.25">
      <c r="A198" s="101"/>
      <c r="B198" s="100"/>
      <c r="C198" s="99" t="s">
        <v>111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2"/>
      <c r="Q198" s="108"/>
      <c r="R198" s="107"/>
      <c r="HY198" s="25"/>
      <c r="HZ198" s="25"/>
      <c r="IA198" s="25"/>
      <c r="IB198" s="25"/>
      <c r="IC198" s="25"/>
      <c r="ID198" s="25"/>
      <c r="IE198" s="6"/>
      <c r="IF198" s="6"/>
      <c r="IG198" s="6"/>
      <c r="IH198" s="25"/>
      <c r="II198" s="6"/>
      <c r="IJ198" s="25"/>
      <c r="IK198" s="25"/>
      <c r="IL198" s="2" t="s">
        <v>111</v>
      </c>
      <c r="IM198" s="25"/>
    </row>
    <row r="199" spans="1:247" customFormat="1" ht="15" x14ac:dyDescent="0.25">
      <c r="A199" s="101"/>
      <c r="B199" s="100"/>
      <c r="C199" s="99" t="s">
        <v>116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3">
        <v>8831.01</v>
      </c>
      <c r="Q199" s="108"/>
      <c r="R199" s="107"/>
      <c r="HY199" s="25"/>
      <c r="HZ199" s="25"/>
      <c r="IA199" s="25"/>
      <c r="IB199" s="25"/>
      <c r="IC199" s="25"/>
      <c r="ID199" s="25"/>
      <c r="IE199" s="6"/>
      <c r="IF199" s="6"/>
      <c r="IG199" s="6"/>
      <c r="IH199" s="25"/>
      <c r="II199" s="6"/>
      <c r="IJ199" s="25"/>
      <c r="IK199" s="25"/>
      <c r="IL199" s="2" t="s">
        <v>116</v>
      </c>
      <c r="IM199" s="25"/>
    </row>
    <row r="200" spans="1:247" customFormat="1" ht="15" x14ac:dyDescent="0.25">
      <c r="A200" s="101"/>
      <c r="B200" s="100"/>
      <c r="C200" s="99" t="s">
        <v>104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3">
        <v>18545.12</v>
      </c>
      <c r="Q200" s="108"/>
      <c r="R200" s="107"/>
      <c r="HY200" s="25"/>
      <c r="HZ200" s="25"/>
      <c r="IA200" s="25"/>
      <c r="IB200" s="25"/>
      <c r="IC200" s="25"/>
      <c r="ID200" s="25"/>
      <c r="IE200" s="6"/>
      <c r="IF200" s="6"/>
      <c r="IG200" s="6"/>
      <c r="IH200" s="25"/>
      <c r="II200" s="6"/>
      <c r="IJ200" s="25"/>
      <c r="IK200" s="25"/>
      <c r="IL200" s="2" t="s">
        <v>104</v>
      </c>
      <c r="IM200" s="25"/>
    </row>
    <row r="201" spans="1:247" customFormat="1" ht="15" x14ac:dyDescent="0.25">
      <c r="A201" s="101"/>
      <c r="B201" s="100"/>
      <c r="C201" s="99" t="s">
        <v>103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3">
        <v>18545.12</v>
      </c>
      <c r="Q201" s="108"/>
      <c r="R201" s="107"/>
      <c r="HY201" s="25"/>
      <c r="HZ201" s="25"/>
      <c r="IA201" s="25"/>
      <c r="IB201" s="25"/>
      <c r="IC201" s="25"/>
      <c r="ID201" s="25"/>
      <c r="IE201" s="6"/>
      <c r="IF201" s="6"/>
      <c r="IG201" s="6"/>
      <c r="IH201" s="25"/>
      <c r="II201" s="6"/>
      <c r="IJ201" s="25"/>
      <c r="IK201" s="25"/>
      <c r="IL201" s="2" t="s">
        <v>103</v>
      </c>
      <c r="IM201" s="25"/>
    </row>
    <row r="202" spans="1:247" customFormat="1" ht="15" x14ac:dyDescent="0.25">
      <c r="A202" s="101"/>
      <c r="B202" s="100"/>
      <c r="C202" s="99" t="s">
        <v>86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2"/>
      <c r="Q202" s="108"/>
      <c r="R202" s="107"/>
      <c r="HY202" s="25"/>
      <c r="HZ202" s="25"/>
      <c r="IA202" s="25"/>
      <c r="IB202" s="25"/>
      <c r="IC202" s="25"/>
      <c r="ID202" s="25"/>
      <c r="IE202" s="6"/>
      <c r="IF202" s="6"/>
      <c r="IG202" s="6"/>
      <c r="IH202" s="25"/>
      <c r="II202" s="6"/>
      <c r="IJ202" s="25"/>
      <c r="IK202" s="25"/>
      <c r="IL202" s="2" t="s">
        <v>86</v>
      </c>
      <c r="IM202" s="25"/>
    </row>
    <row r="203" spans="1:247" customFormat="1" ht="15" x14ac:dyDescent="0.25">
      <c r="A203" s="101"/>
      <c r="B203" s="100"/>
      <c r="C203" s="99" t="s">
        <v>102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3">
        <v>8831.01</v>
      </c>
      <c r="Q203" s="108"/>
      <c r="R203" s="107"/>
      <c r="HY203" s="25"/>
      <c r="HZ203" s="25"/>
      <c r="IA203" s="25"/>
      <c r="IB203" s="25"/>
      <c r="IC203" s="25"/>
      <c r="ID203" s="25"/>
      <c r="IE203" s="6"/>
      <c r="IF203" s="6"/>
      <c r="IG203" s="6"/>
      <c r="IH203" s="25"/>
      <c r="II203" s="6"/>
      <c r="IJ203" s="25"/>
      <c r="IK203" s="25"/>
      <c r="IL203" s="2" t="s">
        <v>102</v>
      </c>
      <c r="IM203" s="25"/>
    </row>
    <row r="204" spans="1:247" customFormat="1" ht="15" x14ac:dyDescent="0.25">
      <c r="A204" s="101"/>
      <c r="B204" s="100"/>
      <c r="C204" s="99" t="s">
        <v>101</v>
      </c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3">
        <v>6534.95</v>
      </c>
      <c r="Q204" s="108"/>
      <c r="R204" s="107"/>
      <c r="HY204" s="25"/>
      <c r="HZ204" s="25"/>
      <c r="IA204" s="25"/>
      <c r="IB204" s="25"/>
      <c r="IC204" s="25"/>
      <c r="ID204" s="25"/>
      <c r="IE204" s="6"/>
      <c r="IF204" s="6"/>
      <c r="IG204" s="6"/>
      <c r="IH204" s="25"/>
      <c r="II204" s="6"/>
      <c r="IJ204" s="25"/>
      <c r="IK204" s="25"/>
      <c r="IL204" s="2" t="s">
        <v>101</v>
      </c>
      <c r="IM204" s="25"/>
    </row>
    <row r="205" spans="1:247" customFormat="1" ht="15" x14ac:dyDescent="0.25">
      <c r="A205" s="101"/>
      <c r="B205" s="100"/>
      <c r="C205" s="99" t="s">
        <v>100</v>
      </c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3">
        <v>3179.16</v>
      </c>
      <c r="Q205" s="108"/>
      <c r="R205" s="107"/>
      <c r="HY205" s="25"/>
      <c r="HZ205" s="25"/>
      <c r="IA205" s="25"/>
      <c r="IB205" s="25"/>
      <c r="IC205" s="25"/>
      <c r="ID205" s="25"/>
      <c r="IE205" s="6"/>
      <c r="IF205" s="6"/>
      <c r="IG205" s="6"/>
      <c r="IH205" s="25"/>
      <c r="II205" s="6"/>
      <c r="IJ205" s="25"/>
      <c r="IK205" s="25"/>
      <c r="IL205" s="2" t="s">
        <v>100</v>
      </c>
      <c r="IM205" s="25"/>
    </row>
    <row r="206" spans="1:247" customFormat="1" ht="15" x14ac:dyDescent="0.25">
      <c r="A206" s="101"/>
      <c r="B206" s="100"/>
      <c r="C206" s="99" t="s">
        <v>99</v>
      </c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3">
        <v>8831.01</v>
      </c>
      <c r="Q206" s="108"/>
      <c r="R206" s="107"/>
      <c r="HY206" s="25"/>
      <c r="HZ206" s="25"/>
      <c r="IA206" s="25"/>
      <c r="IB206" s="25"/>
      <c r="IC206" s="25"/>
      <c r="ID206" s="25"/>
      <c r="IE206" s="6"/>
      <c r="IF206" s="6"/>
      <c r="IG206" s="6"/>
      <c r="IH206" s="25"/>
      <c r="II206" s="6"/>
      <c r="IJ206" s="25"/>
      <c r="IK206" s="25"/>
      <c r="IL206" s="2" t="s">
        <v>99</v>
      </c>
      <c r="IM206" s="25"/>
    </row>
    <row r="207" spans="1:247" customFormat="1" ht="15" x14ac:dyDescent="0.25">
      <c r="A207" s="101"/>
      <c r="B207" s="100"/>
      <c r="C207" s="99" t="s">
        <v>98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3">
        <v>6534.95</v>
      </c>
      <c r="Q207" s="108"/>
      <c r="R207" s="107"/>
      <c r="HY207" s="25"/>
      <c r="HZ207" s="25"/>
      <c r="IA207" s="25"/>
      <c r="IB207" s="25"/>
      <c r="IC207" s="25"/>
      <c r="ID207" s="25"/>
      <c r="IE207" s="6"/>
      <c r="IF207" s="6"/>
      <c r="IG207" s="6"/>
      <c r="IH207" s="25"/>
      <c r="II207" s="6"/>
      <c r="IJ207" s="25"/>
      <c r="IK207" s="25"/>
      <c r="IL207" s="2" t="s">
        <v>98</v>
      </c>
      <c r="IM207" s="25"/>
    </row>
    <row r="208" spans="1:247" customFormat="1" ht="15" x14ac:dyDescent="0.25">
      <c r="A208" s="101"/>
      <c r="B208" s="100"/>
      <c r="C208" s="99" t="s">
        <v>97</v>
      </c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3">
        <v>3179.16</v>
      </c>
      <c r="Q208" s="108"/>
      <c r="R208" s="107"/>
      <c r="HY208" s="25"/>
      <c r="HZ208" s="25"/>
      <c r="IA208" s="25"/>
      <c r="IB208" s="25"/>
      <c r="IC208" s="25"/>
      <c r="ID208" s="25"/>
      <c r="IE208" s="6"/>
      <c r="IF208" s="6"/>
      <c r="IG208" s="6"/>
      <c r="IH208" s="25"/>
      <c r="II208" s="6"/>
      <c r="IJ208" s="25"/>
      <c r="IK208" s="25"/>
      <c r="IL208" s="2" t="s">
        <v>97</v>
      </c>
      <c r="IM208" s="25"/>
    </row>
    <row r="209" spans="1:254" customFormat="1" ht="15" x14ac:dyDescent="0.25">
      <c r="A209" s="101"/>
      <c r="B209" s="106"/>
      <c r="C209" s="105" t="s">
        <v>120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4">
        <v>18545.12</v>
      </c>
      <c r="Q209" s="108"/>
      <c r="R209" s="107"/>
      <c r="HY209" s="25"/>
      <c r="HZ209" s="25"/>
      <c r="IA209" s="25"/>
      <c r="IB209" s="25"/>
      <c r="IC209" s="25"/>
      <c r="ID209" s="25"/>
      <c r="IE209" s="6"/>
      <c r="IF209" s="6"/>
      <c r="IG209" s="6"/>
      <c r="IH209" s="25"/>
      <c r="II209" s="6"/>
      <c r="IJ209" s="25"/>
      <c r="IK209" s="25"/>
      <c r="IM209" s="25" t="s">
        <v>120</v>
      </c>
    </row>
    <row r="210" spans="1:254" customFormat="1" ht="15" x14ac:dyDescent="0.25">
      <c r="A210" s="101"/>
      <c r="B210" s="100"/>
      <c r="C210" s="99" t="s">
        <v>95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02"/>
      <c r="Q210" s="108"/>
      <c r="R210" s="107"/>
      <c r="HY210" s="25"/>
      <c r="HZ210" s="25"/>
      <c r="IA210" s="25"/>
      <c r="IB210" s="25"/>
      <c r="IC210" s="25"/>
      <c r="ID210" s="25"/>
      <c r="IE210" s="6"/>
      <c r="IF210" s="6"/>
      <c r="IG210" s="6"/>
      <c r="IH210" s="25"/>
      <c r="II210" s="6"/>
      <c r="IJ210" s="25"/>
      <c r="IK210" s="25"/>
      <c r="IL210" s="2" t="s">
        <v>95</v>
      </c>
      <c r="IM210" s="25"/>
    </row>
    <row r="211" spans="1:254" customFormat="1" ht="15" x14ac:dyDescent="0.25">
      <c r="A211" s="101"/>
      <c r="B211" s="100"/>
      <c r="C211" s="99" t="s">
        <v>93</v>
      </c>
      <c r="D211" s="99"/>
      <c r="E211" s="99"/>
      <c r="F211" s="99"/>
      <c r="G211" s="99"/>
      <c r="H211" s="99"/>
      <c r="I211" s="99"/>
      <c r="J211" s="99"/>
      <c r="K211" s="96" t="s">
        <v>119</v>
      </c>
      <c r="L211" s="95"/>
      <c r="M211" s="95"/>
      <c r="O211" s="94"/>
      <c r="P211" s="102"/>
      <c r="Q211" s="108"/>
      <c r="R211" s="107"/>
      <c r="HY211" s="25"/>
      <c r="HZ211" s="25"/>
      <c r="IA211" s="25"/>
      <c r="IB211" s="25"/>
      <c r="IC211" s="25"/>
      <c r="ID211" s="25"/>
      <c r="IE211" s="6"/>
      <c r="IF211" s="6"/>
      <c r="IG211" s="6"/>
      <c r="IH211" s="25"/>
      <c r="II211" s="6"/>
      <c r="IJ211" s="25"/>
      <c r="IK211" s="25"/>
      <c r="IM211" s="25"/>
      <c r="IN211" s="2" t="s">
        <v>93</v>
      </c>
    </row>
    <row r="212" spans="1:254" customFormat="1" ht="15" x14ac:dyDescent="0.25">
      <c r="A212" s="101"/>
      <c r="B212" s="100"/>
      <c r="C212" s="99" t="s">
        <v>90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3">
        <v>14836.1</v>
      </c>
      <c r="Q212" s="108"/>
      <c r="R212" s="107"/>
      <c r="HY212" s="25"/>
      <c r="HZ212" s="25"/>
      <c r="IA212" s="25"/>
      <c r="IB212" s="25"/>
      <c r="IC212" s="25"/>
      <c r="ID212" s="25"/>
      <c r="IE212" s="6"/>
      <c r="IF212" s="6"/>
      <c r="IG212" s="6"/>
      <c r="IH212" s="25"/>
      <c r="II212" s="6"/>
      <c r="IJ212" s="25"/>
      <c r="IK212" s="25"/>
      <c r="IM212" s="25"/>
      <c r="IQ212" s="2" t="s">
        <v>90</v>
      </c>
    </row>
    <row r="213" spans="1:254" customFormat="1" ht="15" x14ac:dyDescent="0.25">
      <c r="A213" s="101"/>
      <c r="B213" s="100"/>
      <c r="C213" s="99" t="s">
        <v>86</v>
      </c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102"/>
      <c r="Q213" s="108"/>
      <c r="R213" s="107"/>
      <c r="HY213" s="25"/>
      <c r="HZ213" s="25"/>
      <c r="IA213" s="25"/>
      <c r="IB213" s="25"/>
      <c r="IC213" s="25"/>
      <c r="ID213" s="25"/>
      <c r="IE213" s="6"/>
      <c r="IF213" s="6"/>
      <c r="IG213" s="6"/>
      <c r="IH213" s="25"/>
      <c r="II213" s="6"/>
      <c r="IJ213" s="25"/>
      <c r="IK213" s="25"/>
      <c r="IL213" s="2" t="s">
        <v>86</v>
      </c>
      <c r="IM213" s="25"/>
    </row>
    <row r="214" spans="1:254" customFormat="1" ht="22.5" x14ac:dyDescent="0.25">
      <c r="A214" s="101"/>
      <c r="B214" s="100" t="s">
        <v>89</v>
      </c>
      <c r="C214" s="99" t="s">
        <v>82</v>
      </c>
      <c r="D214" s="99"/>
      <c r="E214" s="99"/>
      <c r="F214" s="99"/>
      <c r="G214" s="99"/>
      <c r="H214" s="98" t="s">
        <v>84</v>
      </c>
      <c r="I214" s="97"/>
      <c r="J214" s="97"/>
      <c r="K214" s="96" t="s">
        <v>88</v>
      </c>
      <c r="L214" s="95"/>
      <c r="M214" s="95"/>
      <c r="O214" s="94"/>
      <c r="P214" s="93">
        <v>14836.1</v>
      </c>
      <c r="Q214" s="108"/>
      <c r="R214" s="107"/>
      <c r="HY214" s="25"/>
      <c r="HZ214" s="25"/>
      <c r="IA214" s="25"/>
      <c r="IB214" s="25"/>
      <c r="IC214" s="25"/>
      <c r="ID214" s="25"/>
      <c r="IE214" s="6"/>
      <c r="IF214" s="6"/>
      <c r="IG214" s="6"/>
      <c r="IH214" s="25"/>
      <c r="II214" s="6"/>
      <c r="IJ214" s="25"/>
      <c r="IK214" s="25"/>
      <c r="IM214" s="25"/>
      <c r="IR214" s="2" t="s">
        <v>82</v>
      </c>
    </row>
    <row r="215" spans="1:254" customFormat="1" ht="15" x14ac:dyDescent="0.25">
      <c r="A215" s="101"/>
      <c r="B215" s="100"/>
      <c r="C215" s="99" t="s">
        <v>87</v>
      </c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3">
        <v>3709.02</v>
      </c>
      <c r="Q215" s="108"/>
      <c r="R215" s="107"/>
      <c r="HY215" s="25"/>
      <c r="HZ215" s="25"/>
      <c r="IA215" s="25"/>
      <c r="IB215" s="25"/>
      <c r="IC215" s="25"/>
      <c r="ID215" s="25"/>
      <c r="IE215" s="6"/>
      <c r="IF215" s="6"/>
      <c r="IG215" s="6"/>
      <c r="IH215" s="25"/>
      <c r="II215" s="6"/>
      <c r="IJ215" s="25"/>
      <c r="IK215" s="25"/>
      <c r="IM215" s="25"/>
      <c r="IQ215" s="2" t="s">
        <v>87</v>
      </c>
    </row>
    <row r="216" spans="1:254" customFormat="1" ht="15" x14ac:dyDescent="0.25">
      <c r="A216" s="101"/>
      <c r="B216" s="100"/>
      <c r="C216" s="99" t="s">
        <v>86</v>
      </c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102"/>
      <c r="Q216" s="108"/>
      <c r="R216" s="107"/>
      <c r="HY216" s="25"/>
      <c r="HZ216" s="25"/>
      <c r="IA216" s="25"/>
      <c r="IB216" s="25"/>
      <c r="IC216" s="25"/>
      <c r="ID216" s="25"/>
      <c r="IE216" s="6"/>
      <c r="IF216" s="6"/>
      <c r="IG216" s="6"/>
      <c r="IH216" s="25"/>
      <c r="II216" s="6"/>
      <c r="IJ216" s="25"/>
      <c r="IK216" s="25"/>
      <c r="IL216" s="2" t="s">
        <v>86</v>
      </c>
      <c r="IM216" s="25"/>
    </row>
    <row r="217" spans="1:254" customFormat="1" ht="22.5" x14ac:dyDescent="0.25">
      <c r="A217" s="101"/>
      <c r="B217" s="100" t="s">
        <v>85</v>
      </c>
      <c r="C217" s="99" t="s">
        <v>82</v>
      </c>
      <c r="D217" s="99"/>
      <c r="E217" s="99"/>
      <c r="F217" s="99"/>
      <c r="G217" s="99"/>
      <c r="H217" s="98" t="s">
        <v>84</v>
      </c>
      <c r="I217" s="97"/>
      <c r="J217" s="97"/>
      <c r="K217" s="96" t="s">
        <v>83</v>
      </c>
      <c r="L217" s="95"/>
      <c r="M217" s="95"/>
      <c r="O217" s="94"/>
      <c r="P217" s="93">
        <v>3709.02</v>
      </c>
      <c r="Q217" s="108"/>
      <c r="R217" s="107"/>
      <c r="HY217" s="25"/>
      <c r="HZ217" s="25"/>
      <c r="IA217" s="25"/>
      <c r="IB217" s="25"/>
      <c r="IC217" s="25"/>
      <c r="ID217" s="25"/>
      <c r="IE217" s="6"/>
      <c r="IF217" s="6"/>
      <c r="IG217" s="6"/>
      <c r="IH217" s="25"/>
      <c r="II217" s="6"/>
      <c r="IJ217" s="25"/>
      <c r="IK217" s="25"/>
      <c r="IM217" s="25"/>
      <c r="IR217" s="2" t="s">
        <v>82</v>
      </c>
    </row>
    <row r="218" spans="1:254" customFormat="1" ht="1.5" customHeight="1" x14ac:dyDescent="0.25">
      <c r="A218" s="90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2"/>
      <c r="O218" s="111"/>
      <c r="P218" s="110"/>
      <c r="Q218" s="108"/>
      <c r="R218" s="107"/>
    </row>
    <row r="219" spans="1:254" customFormat="1" ht="15" x14ac:dyDescent="0.25">
      <c r="A219" s="101"/>
      <c r="B219" s="106"/>
      <c r="C219" s="105" t="s">
        <v>118</v>
      </c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9"/>
      <c r="Q219" s="108"/>
      <c r="R219" s="107"/>
      <c r="IS219" s="25" t="s">
        <v>118</v>
      </c>
    </row>
    <row r="220" spans="1:254" customFormat="1" ht="15" x14ac:dyDescent="0.25">
      <c r="A220" s="101"/>
      <c r="B220" s="100"/>
      <c r="C220" s="99" t="s">
        <v>117</v>
      </c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3">
        <v>47743.35</v>
      </c>
      <c r="Q220" s="92"/>
      <c r="R220" s="91"/>
      <c r="IS220" s="25"/>
      <c r="IT220" s="2" t="s">
        <v>117</v>
      </c>
    </row>
    <row r="221" spans="1:254" customFormat="1" ht="15" x14ac:dyDescent="0.25">
      <c r="A221" s="101"/>
      <c r="B221" s="100"/>
      <c r="C221" s="99" t="s">
        <v>111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02"/>
      <c r="Q221" s="92"/>
      <c r="R221" s="91"/>
      <c r="IS221" s="25"/>
      <c r="IT221" s="2" t="s">
        <v>111</v>
      </c>
    </row>
    <row r="222" spans="1:254" customFormat="1" ht="15" x14ac:dyDescent="0.25">
      <c r="A222" s="101"/>
      <c r="B222" s="100"/>
      <c r="C222" s="99" t="s">
        <v>116</v>
      </c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3">
        <v>27087.85</v>
      </c>
      <c r="Q222" s="92"/>
      <c r="R222" s="91"/>
      <c r="IS222" s="25"/>
      <c r="IT222" s="2" t="s">
        <v>116</v>
      </c>
    </row>
    <row r="223" spans="1:254" customFormat="1" ht="15" x14ac:dyDescent="0.25">
      <c r="A223" s="101"/>
      <c r="B223" s="100"/>
      <c r="C223" s="99" t="s">
        <v>115</v>
      </c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3">
        <v>9764.75</v>
      </c>
      <c r="Q223" s="92"/>
      <c r="R223" s="91"/>
      <c r="IS223" s="25"/>
      <c r="IT223" s="2" t="s">
        <v>115</v>
      </c>
    </row>
    <row r="224" spans="1:254" customFormat="1" ht="15" x14ac:dyDescent="0.25">
      <c r="A224" s="101"/>
      <c r="B224" s="100"/>
      <c r="C224" s="99" t="s">
        <v>114</v>
      </c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3">
        <v>7752.22</v>
      </c>
      <c r="Q224" s="92"/>
      <c r="R224" s="91"/>
      <c r="IS224" s="25"/>
      <c r="IT224" s="2" t="s">
        <v>114</v>
      </c>
    </row>
    <row r="225" spans="1:254" customFormat="1" ht="15" x14ac:dyDescent="0.25">
      <c r="A225" s="101"/>
      <c r="B225" s="100"/>
      <c r="C225" s="99" t="s">
        <v>113</v>
      </c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3">
        <v>3138.53</v>
      </c>
      <c r="Q225" s="92"/>
      <c r="R225" s="91"/>
      <c r="IS225" s="25"/>
      <c r="IT225" s="2" t="s">
        <v>113</v>
      </c>
    </row>
    <row r="226" spans="1:254" customFormat="1" ht="15" x14ac:dyDescent="0.25">
      <c r="A226" s="101"/>
      <c r="B226" s="100"/>
      <c r="C226" s="99" t="s">
        <v>112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3">
        <v>81307.11</v>
      </c>
      <c r="Q226" s="92"/>
      <c r="R226" s="91"/>
      <c r="IS226" s="25"/>
      <c r="IT226" s="2" t="s">
        <v>112</v>
      </c>
    </row>
    <row r="227" spans="1:254" customFormat="1" ht="15" x14ac:dyDescent="0.25">
      <c r="A227" s="101"/>
      <c r="B227" s="100"/>
      <c r="C227" s="99" t="s">
        <v>111</v>
      </c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102"/>
      <c r="Q227" s="92"/>
      <c r="R227" s="91"/>
      <c r="IS227" s="25"/>
      <c r="IT227" s="2" t="s">
        <v>111</v>
      </c>
    </row>
    <row r="228" spans="1:254" customFormat="1" ht="15" x14ac:dyDescent="0.25">
      <c r="A228" s="101"/>
      <c r="B228" s="100"/>
      <c r="C228" s="99" t="s">
        <v>110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3">
        <v>18256.84</v>
      </c>
      <c r="Q228" s="92"/>
      <c r="R228" s="91"/>
      <c r="IS228" s="25"/>
      <c r="IT228" s="2" t="s">
        <v>110</v>
      </c>
    </row>
    <row r="229" spans="1:254" customFormat="1" ht="15" x14ac:dyDescent="0.25">
      <c r="A229" s="101"/>
      <c r="B229" s="100"/>
      <c r="C229" s="99" t="s">
        <v>109</v>
      </c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3">
        <v>9764.75</v>
      </c>
      <c r="Q229" s="92"/>
      <c r="R229" s="91"/>
      <c r="IS229" s="25"/>
      <c r="IT229" s="2" t="s">
        <v>109</v>
      </c>
    </row>
    <row r="230" spans="1:254" customFormat="1" ht="15" x14ac:dyDescent="0.25">
      <c r="A230" s="101"/>
      <c r="B230" s="100"/>
      <c r="C230" s="99" t="s">
        <v>108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3">
        <v>7752.22</v>
      </c>
      <c r="Q230" s="92"/>
      <c r="R230" s="91"/>
      <c r="IS230" s="25"/>
      <c r="IT230" s="2" t="s">
        <v>108</v>
      </c>
    </row>
    <row r="231" spans="1:254" customFormat="1" ht="15" x14ac:dyDescent="0.25">
      <c r="A231" s="101"/>
      <c r="B231" s="100"/>
      <c r="C231" s="99" t="s">
        <v>107</v>
      </c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3">
        <v>3138.53</v>
      </c>
      <c r="Q231" s="92"/>
      <c r="R231" s="91"/>
      <c r="IS231" s="25"/>
      <c r="IT231" s="2" t="s">
        <v>107</v>
      </c>
    </row>
    <row r="232" spans="1:254" customFormat="1" ht="15" x14ac:dyDescent="0.25">
      <c r="A232" s="101"/>
      <c r="B232" s="100"/>
      <c r="C232" s="99" t="s">
        <v>106</v>
      </c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3">
        <v>26789.33</v>
      </c>
      <c r="Q232" s="92"/>
      <c r="R232" s="91"/>
      <c r="IS232" s="25"/>
      <c r="IT232" s="2" t="s">
        <v>106</v>
      </c>
    </row>
    <row r="233" spans="1:254" customFormat="1" ht="15" x14ac:dyDescent="0.25">
      <c r="A233" s="101"/>
      <c r="B233" s="100"/>
      <c r="C233" s="99" t="s">
        <v>105</v>
      </c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3">
        <v>15605.44</v>
      </c>
      <c r="Q233" s="92"/>
      <c r="R233" s="91"/>
      <c r="IS233" s="25"/>
      <c r="IT233" s="2" t="s">
        <v>105</v>
      </c>
    </row>
    <row r="234" spans="1:254" customFormat="1" ht="15" x14ac:dyDescent="0.25">
      <c r="A234" s="101"/>
      <c r="B234" s="100"/>
      <c r="C234" s="99" t="s">
        <v>347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3">
        <v>2233485.62</v>
      </c>
      <c r="Q234" s="92"/>
      <c r="R234" s="91"/>
      <c r="IS234" s="25"/>
      <c r="IT234" s="2" t="s">
        <v>347</v>
      </c>
    </row>
    <row r="235" spans="1:254" customFormat="1" ht="15" x14ac:dyDescent="0.25">
      <c r="A235" s="101"/>
      <c r="B235" s="100"/>
      <c r="C235" s="99" t="s">
        <v>104</v>
      </c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3">
        <v>18545.12</v>
      </c>
      <c r="Q235" s="92"/>
      <c r="R235" s="91"/>
      <c r="IS235" s="25"/>
      <c r="IT235" s="2" t="s">
        <v>104</v>
      </c>
    </row>
    <row r="236" spans="1:254" customFormat="1" ht="15" x14ac:dyDescent="0.25">
      <c r="A236" s="101"/>
      <c r="B236" s="100"/>
      <c r="C236" s="99" t="s">
        <v>103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3">
        <v>18545.12</v>
      </c>
      <c r="Q236" s="92"/>
      <c r="R236" s="91"/>
      <c r="IS236" s="25"/>
      <c r="IT236" s="2" t="s">
        <v>103</v>
      </c>
    </row>
    <row r="237" spans="1:254" customFormat="1" ht="15" x14ac:dyDescent="0.25">
      <c r="A237" s="101"/>
      <c r="B237" s="100"/>
      <c r="C237" s="99" t="s">
        <v>86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02"/>
      <c r="Q237" s="92"/>
      <c r="R237" s="91"/>
      <c r="IS237" s="25"/>
      <c r="IT237" s="2" t="s">
        <v>86</v>
      </c>
    </row>
    <row r="238" spans="1:254" customFormat="1" ht="15" x14ac:dyDescent="0.25">
      <c r="A238" s="101"/>
      <c r="B238" s="100"/>
      <c r="C238" s="99" t="s">
        <v>102</v>
      </c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3">
        <v>8831.01</v>
      </c>
      <c r="Q238" s="92"/>
      <c r="R238" s="91"/>
      <c r="IS238" s="25"/>
      <c r="IT238" s="2" t="s">
        <v>102</v>
      </c>
    </row>
    <row r="239" spans="1:254" customFormat="1" ht="15" x14ac:dyDescent="0.25">
      <c r="A239" s="101"/>
      <c r="B239" s="100"/>
      <c r="C239" s="99" t="s">
        <v>101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3">
        <v>6534.95</v>
      </c>
      <c r="Q239" s="92"/>
      <c r="R239" s="91"/>
      <c r="IS239" s="25"/>
      <c r="IT239" s="2" t="s">
        <v>101</v>
      </c>
    </row>
    <row r="240" spans="1:254" customFormat="1" ht="15" x14ac:dyDescent="0.25">
      <c r="A240" s="101"/>
      <c r="B240" s="100"/>
      <c r="C240" s="99" t="s">
        <v>100</v>
      </c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3">
        <v>3179.16</v>
      </c>
      <c r="Q240" s="92"/>
      <c r="R240" s="91"/>
      <c r="IS240" s="25"/>
      <c r="IT240" s="2" t="s">
        <v>100</v>
      </c>
    </row>
    <row r="241" spans="1:282" customFormat="1" ht="15" x14ac:dyDescent="0.25">
      <c r="A241" s="101"/>
      <c r="B241" s="100"/>
      <c r="C241" s="99" t="s">
        <v>99</v>
      </c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3">
        <v>34840.07</v>
      </c>
      <c r="Q241" s="92"/>
      <c r="R241" s="91"/>
      <c r="IS241" s="25"/>
      <c r="IT241" s="2" t="s">
        <v>99</v>
      </c>
    </row>
    <row r="242" spans="1:282" customFormat="1" ht="15" x14ac:dyDescent="0.25">
      <c r="A242" s="101"/>
      <c r="B242" s="100"/>
      <c r="C242" s="99" t="s">
        <v>98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3">
        <v>33324.28</v>
      </c>
      <c r="Q242" s="92"/>
      <c r="R242" s="91"/>
      <c r="IS242" s="25"/>
      <c r="IT242" s="2" t="s">
        <v>98</v>
      </c>
    </row>
    <row r="243" spans="1:282" customFormat="1" ht="15" x14ac:dyDescent="0.25">
      <c r="A243" s="101"/>
      <c r="B243" s="100"/>
      <c r="C243" s="99" t="s">
        <v>97</v>
      </c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3">
        <v>18784.599999999999</v>
      </c>
      <c r="Q243" s="92"/>
      <c r="R243" s="91"/>
      <c r="IS243" s="25"/>
      <c r="IT243" s="2" t="s">
        <v>97</v>
      </c>
    </row>
    <row r="244" spans="1:282" customFormat="1" ht="15" x14ac:dyDescent="0.25">
      <c r="A244" s="101"/>
      <c r="B244" s="106"/>
      <c r="C244" s="105" t="s">
        <v>96</v>
      </c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4">
        <v>2333337.85</v>
      </c>
      <c r="Q244" s="92"/>
      <c r="R244" s="103"/>
      <c r="IS244" s="25"/>
      <c r="IU244" s="25" t="s">
        <v>96</v>
      </c>
    </row>
    <row r="245" spans="1:282" customFormat="1" ht="15" x14ac:dyDescent="0.25">
      <c r="A245" s="101"/>
      <c r="B245" s="100"/>
      <c r="C245" s="99" t="s">
        <v>95</v>
      </c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102"/>
      <c r="Q245" s="92"/>
      <c r="R245" s="91"/>
      <c r="IS245" s="25"/>
      <c r="IT245" s="2" t="s">
        <v>95</v>
      </c>
      <c r="IU245" s="25"/>
    </row>
    <row r="246" spans="1:282" customFormat="1" ht="15" x14ac:dyDescent="0.25">
      <c r="A246" s="101"/>
      <c r="B246" s="100"/>
      <c r="C246" s="99" t="s">
        <v>348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3">
        <v>2233485.62</v>
      </c>
      <c r="Q246" s="92"/>
      <c r="R246" s="91"/>
      <c r="IS246" s="25"/>
      <c r="IT246" s="2" t="s">
        <v>348</v>
      </c>
      <c r="IU246" s="25"/>
    </row>
    <row r="247" spans="1:282" customFormat="1" ht="15" x14ac:dyDescent="0.25">
      <c r="A247" s="101"/>
      <c r="B247" s="100"/>
      <c r="C247" s="99" t="s">
        <v>93</v>
      </c>
      <c r="D247" s="99"/>
      <c r="E247" s="99"/>
      <c r="F247" s="99"/>
      <c r="G247" s="99"/>
      <c r="H247" s="99"/>
      <c r="I247" s="99"/>
      <c r="J247" s="99"/>
      <c r="K247" s="96" t="s">
        <v>94</v>
      </c>
      <c r="L247" s="95"/>
      <c r="M247" s="95"/>
      <c r="O247" s="94"/>
      <c r="P247" s="102"/>
      <c r="Q247" s="92"/>
      <c r="R247" s="103"/>
      <c r="IS247" s="25"/>
      <c r="IU247" s="25"/>
      <c r="IV247" s="2" t="s">
        <v>93</v>
      </c>
    </row>
    <row r="248" spans="1:282" customFormat="1" ht="15" x14ac:dyDescent="0.25">
      <c r="A248" s="101"/>
      <c r="B248" s="100"/>
      <c r="C248" s="99" t="s">
        <v>91</v>
      </c>
      <c r="D248" s="99"/>
      <c r="E248" s="99"/>
      <c r="F248" s="99"/>
      <c r="G248" s="99"/>
      <c r="H248" s="99"/>
      <c r="I248" s="99"/>
      <c r="J248" s="99"/>
      <c r="K248" s="96" t="s">
        <v>92</v>
      </c>
      <c r="L248" s="95"/>
      <c r="M248" s="95"/>
      <c r="O248" s="94"/>
      <c r="P248" s="102"/>
      <c r="Q248" s="92"/>
      <c r="R248" s="103"/>
      <c r="IS248" s="25"/>
      <c r="IU248" s="25"/>
      <c r="IV248" s="2" t="s">
        <v>91</v>
      </c>
    </row>
    <row r="249" spans="1:282" customFormat="1" ht="15" x14ac:dyDescent="0.25">
      <c r="A249" s="101"/>
      <c r="B249" s="100"/>
      <c r="C249" s="99" t="s">
        <v>90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3">
        <v>14836.1</v>
      </c>
      <c r="Q249" s="92"/>
      <c r="R249" s="91"/>
      <c r="IS249" s="25"/>
      <c r="IU249" s="25"/>
      <c r="IW249" s="2" t="s">
        <v>90</v>
      </c>
    </row>
    <row r="250" spans="1:282" customFormat="1" ht="15" x14ac:dyDescent="0.25">
      <c r="A250" s="101"/>
      <c r="B250" s="100"/>
      <c r="C250" s="99" t="s">
        <v>86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02"/>
      <c r="Q250" s="92"/>
      <c r="R250" s="91"/>
      <c r="IS250" s="25"/>
      <c r="IT250" s="2" t="s">
        <v>86</v>
      </c>
      <c r="IU250" s="25"/>
    </row>
    <row r="251" spans="1:282" customFormat="1" ht="22.5" x14ac:dyDescent="0.25">
      <c r="A251" s="101"/>
      <c r="B251" s="100" t="s">
        <v>89</v>
      </c>
      <c r="C251" s="99" t="s">
        <v>82</v>
      </c>
      <c r="D251" s="99"/>
      <c r="E251" s="99"/>
      <c r="F251" s="99"/>
      <c r="G251" s="99"/>
      <c r="H251" s="98" t="s">
        <v>84</v>
      </c>
      <c r="I251" s="97"/>
      <c r="J251" s="97"/>
      <c r="K251" s="96" t="s">
        <v>88</v>
      </c>
      <c r="L251" s="95"/>
      <c r="M251" s="95"/>
      <c r="O251" s="94"/>
      <c r="P251" s="93">
        <v>14836.1</v>
      </c>
      <c r="Q251" s="92"/>
      <c r="R251" s="91"/>
      <c r="IS251" s="25"/>
      <c r="IU251" s="25"/>
      <c r="IX251" s="2" t="s">
        <v>82</v>
      </c>
    </row>
    <row r="252" spans="1:282" customFormat="1" ht="15" x14ac:dyDescent="0.25">
      <c r="A252" s="101"/>
      <c r="B252" s="100"/>
      <c r="C252" s="99" t="s">
        <v>87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3">
        <v>3709.02</v>
      </c>
      <c r="Q252" s="92"/>
      <c r="R252" s="91"/>
      <c r="IS252" s="25"/>
      <c r="IU252" s="25"/>
      <c r="IW252" s="2" t="s">
        <v>87</v>
      </c>
    </row>
    <row r="253" spans="1:282" customFormat="1" ht="15" x14ac:dyDescent="0.25">
      <c r="A253" s="101"/>
      <c r="B253" s="100"/>
      <c r="C253" s="99" t="s">
        <v>86</v>
      </c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102"/>
      <c r="Q253" s="92"/>
      <c r="R253" s="91"/>
      <c r="IS253" s="25"/>
      <c r="IT253" s="2" t="s">
        <v>86</v>
      </c>
      <c r="IU253" s="25"/>
    </row>
    <row r="254" spans="1:282" customFormat="1" ht="22.5" x14ac:dyDescent="0.25">
      <c r="A254" s="101"/>
      <c r="B254" s="100" t="s">
        <v>85</v>
      </c>
      <c r="C254" s="99" t="s">
        <v>82</v>
      </c>
      <c r="D254" s="99"/>
      <c r="E254" s="99"/>
      <c r="F254" s="99"/>
      <c r="G254" s="99"/>
      <c r="H254" s="98" t="s">
        <v>84</v>
      </c>
      <c r="I254" s="97"/>
      <c r="J254" s="97"/>
      <c r="K254" s="96" t="s">
        <v>83</v>
      </c>
      <c r="L254" s="95"/>
      <c r="M254" s="95"/>
      <c r="O254" s="94"/>
      <c r="P254" s="93">
        <v>3709.02</v>
      </c>
      <c r="Q254" s="92"/>
      <c r="R254" s="91"/>
      <c r="IS254" s="25"/>
      <c r="IU254" s="25"/>
      <c r="IX254" s="2" t="s">
        <v>82</v>
      </c>
    </row>
    <row r="255" spans="1:282" s="75" customFormat="1" ht="1.5" customHeight="1" x14ac:dyDescent="0.2">
      <c r="A255" s="90"/>
      <c r="B255" s="89"/>
      <c r="C255" s="88"/>
      <c r="D255" s="88"/>
      <c r="E255" s="88"/>
      <c r="F255" s="88"/>
      <c r="G255" s="88"/>
      <c r="H255" s="88"/>
      <c r="I255" s="88"/>
      <c r="J255" s="88"/>
      <c r="K255" s="88"/>
      <c r="L255" s="87"/>
      <c r="M255" s="86"/>
      <c r="N255" s="85"/>
      <c r="O255" s="84"/>
      <c r="P255" s="83"/>
      <c r="Q255" s="77"/>
      <c r="R255" s="77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6"/>
      <c r="AW255" s="76"/>
      <c r="AX255" s="76"/>
      <c r="AY255" s="76"/>
      <c r="AZ255" s="76"/>
      <c r="BA255" s="76"/>
      <c r="BB255" s="76"/>
      <c r="BC255" s="76"/>
      <c r="BD255" s="76"/>
      <c r="BE255" s="76"/>
      <c r="BF255" s="76"/>
      <c r="BG255" s="76"/>
      <c r="BH255" s="76"/>
      <c r="BI255" s="76"/>
      <c r="BJ255" s="76"/>
      <c r="BK255" s="76"/>
      <c r="BL255" s="76"/>
      <c r="BM255" s="76"/>
      <c r="BN255" s="76"/>
      <c r="BO255" s="76"/>
      <c r="BP255" s="76"/>
      <c r="BQ255" s="76"/>
      <c r="BR255" s="76"/>
      <c r="BS255" s="76"/>
      <c r="BT255" s="76"/>
      <c r="BU255" s="76"/>
      <c r="BV255" s="76"/>
      <c r="BW255" s="76"/>
      <c r="BX255" s="76"/>
      <c r="BY255" s="76"/>
      <c r="BZ255" s="76"/>
      <c r="CA255" s="76"/>
      <c r="CB255" s="76"/>
      <c r="CC255" s="76"/>
      <c r="CD255" s="76"/>
      <c r="CE255" s="76"/>
      <c r="CF255" s="76"/>
      <c r="CG255" s="76"/>
      <c r="CH255" s="76"/>
      <c r="CI255" s="76"/>
      <c r="CJ255" s="76"/>
      <c r="CK255" s="76"/>
      <c r="CL255" s="76"/>
      <c r="CM255" s="76"/>
      <c r="CN255" s="76"/>
      <c r="CO255" s="76"/>
      <c r="CP255" s="76"/>
      <c r="CQ255" s="76"/>
      <c r="CR255" s="76"/>
      <c r="CS255" s="76"/>
      <c r="CT255" s="76"/>
      <c r="CU255" s="76"/>
      <c r="CV255" s="76"/>
      <c r="CW255" s="76"/>
      <c r="CX255" s="76"/>
      <c r="CY255" s="76"/>
      <c r="CZ255" s="76"/>
      <c r="DA255" s="76"/>
      <c r="DB255" s="76"/>
      <c r="DC255" s="76"/>
      <c r="DD255" s="76"/>
      <c r="DE255" s="76"/>
      <c r="DF255" s="76"/>
      <c r="DG255" s="76"/>
      <c r="DH255" s="76"/>
      <c r="DI255" s="76"/>
      <c r="DJ255" s="76"/>
      <c r="DK255" s="76"/>
      <c r="DL255" s="76"/>
      <c r="DM255" s="76"/>
      <c r="DN255" s="76"/>
      <c r="DO255" s="76"/>
      <c r="DP255" s="76"/>
      <c r="DQ255" s="76"/>
      <c r="DR255" s="76"/>
      <c r="DS255" s="76"/>
      <c r="DT255" s="76"/>
      <c r="DU255" s="76"/>
      <c r="DV255" s="76"/>
      <c r="DW255" s="76"/>
      <c r="DX255" s="76"/>
      <c r="DY255" s="76"/>
      <c r="DZ255" s="76"/>
      <c r="EA255" s="76"/>
      <c r="EB255" s="76"/>
      <c r="EC255" s="76"/>
      <c r="ED255" s="76"/>
      <c r="EE255" s="76"/>
      <c r="EF255" s="76"/>
      <c r="EG255" s="76"/>
      <c r="EH255" s="76"/>
      <c r="EI255" s="76"/>
      <c r="EJ255" s="76"/>
      <c r="EK255" s="76"/>
      <c r="EL255" s="76"/>
      <c r="EM255" s="76"/>
      <c r="EN255" s="76"/>
      <c r="EO255" s="76"/>
      <c r="EP255" s="76"/>
      <c r="EQ255" s="76"/>
      <c r="ER255" s="76"/>
      <c r="ES255" s="76"/>
      <c r="ET255" s="76"/>
      <c r="EU255" s="76"/>
      <c r="EV255" s="76"/>
      <c r="EW255" s="76"/>
      <c r="EX255" s="76"/>
      <c r="EY255" s="76"/>
      <c r="EZ255" s="76"/>
      <c r="FA255" s="76"/>
      <c r="FB255" s="76"/>
      <c r="FC255" s="76"/>
      <c r="FD255" s="76"/>
      <c r="FE255" s="76"/>
      <c r="FF255" s="76"/>
      <c r="FG255" s="76"/>
      <c r="FH255" s="76"/>
      <c r="FI255" s="76"/>
      <c r="FJ255" s="76"/>
      <c r="FK255" s="76"/>
      <c r="FL255" s="76"/>
      <c r="FM255" s="76"/>
      <c r="FN255" s="76"/>
      <c r="FO255" s="76"/>
      <c r="FP255" s="76"/>
      <c r="FQ255" s="76"/>
      <c r="FR255" s="76"/>
      <c r="FS255" s="76"/>
      <c r="FT255" s="76"/>
      <c r="FU255" s="76"/>
      <c r="FV255" s="76"/>
      <c r="FW255" s="76"/>
      <c r="FX255" s="76"/>
      <c r="FY255" s="76"/>
      <c r="FZ255" s="76"/>
      <c r="GA255" s="76"/>
      <c r="GB255" s="76"/>
      <c r="GC255" s="76"/>
      <c r="GD255" s="76"/>
      <c r="GE255" s="76"/>
      <c r="GF255" s="76"/>
      <c r="GG255" s="76"/>
      <c r="GH255" s="76"/>
      <c r="GI255" s="76"/>
      <c r="GJ255" s="76"/>
      <c r="GK255" s="76"/>
      <c r="GL255" s="76"/>
      <c r="GM255" s="76"/>
      <c r="GN255" s="76"/>
      <c r="GO255" s="76"/>
      <c r="GP255" s="76"/>
      <c r="GQ255" s="76"/>
      <c r="GR255" s="76"/>
      <c r="GS255" s="76"/>
      <c r="GT255" s="76"/>
      <c r="GU255" s="76"/>
      <c r="GV255" s="76"/>
      <c r="GW255" s="76"/>
      <c r="GX255" s="76"/>
      <c r="GY255" s="76"/>
      <c r="GZ255" s="76"/>
      <c r="HA255" s="76"/>
      <c r="HB255" s="76"/>
      <c r="HC255" s="76"/>
      <c r="HD255" s="76"/>
      <c r="HE255" s="76"/>
      <c r="HF255" s="76"/>
      <c r="HG255" s="76"/>
      <c r="HH255" s="76"/>
      <c r="HI255" s="76"/>
      <c r="HJ255" s="76"/>
      <c r="HK255" s="76"/>
      <c r="HL255" s="76"/>
      <c r="HM255" s="76"/>
      <c r="HN255" s="76"/>
      <c r="HO255" s="76"/>
      <c r="HP255" s="76"/>
      <c r="HQ255" s="76"/>
      <c r="HR255" s="76"/>
      <c r="HS255" s="76"/>
      <c r="HT255" s="76"/>
      <c r="HU255" s="76"/>
      <c r="HV255" s="76"/>
      <c r="HW255" s="76"/>
      <c r="HX255" s="76"/>
      <c r="HY255" s="76"/>
      <c r="HZ255" s="76"/>
      <c r="IA255" s="76"/>
      <c r="IB255" s="76"/>
      <c r="IC255" s="76"/>
      <c r="ID255" s="76"/>
      <c r="IE255" s="76"/>
      <c r="IF255" s="76"/>
      <c r="IG255" s="76"/>
      <c r="IH255" s="76"/>
      <c r="II255" s="76"/>
      <c r="IJ255" s="76"/>
      <c r="IK255" s="76"/>
      <c r="IL255" s="76"/>
      <c r="IM255" s="76"/>
      <c r="IN255" s="76"/>
      <c r="IO255" s="76"/>
      <c r="IP255" s="76"/>
      <c r="IQ255" s="76"/>
      <c r="IR255" s="76"/>
      <c r="IS255" s="76"/>
      <c r="IT255" s="76"/>
      <c r="IU255" s="76"/>
      <c r="IV255" s="76"/>
      <c r="IW255" s="76"/>
      <c r="IX255" s="76"/>
      <c r="IY255" s="76"/>
      <c r="IZ255" s="76"/>
      <c r="JA255" s="76"/>
      <c r="JB255" s="76"/>
      <c r="JC255" s="76"/>
      <c r="JD255" s="76"/>
      <c r="JE255" s="76"/>
      <c r="JF255" s="76"/>
      <c r="JG255" s="76"/>
      <c r="JH255" s="76"/>
      <c r="JI255" s="76"/>
      <c r="JJ255" s="76"/>
      <c r="JK255" s="76"/>
      <c r="JL255" s="76"/>
      <c r="JM255" s="76"/>
      <c r="JN255" s="76"/>
      <c r="JO255" s="76"/>
      <c r="JP255" s="76"/>
      <c r="JQ255" s="76"/>
      <c r="JR255" s="76"/>
      <c r="JS255" s="76"/>
      <c r="JT255" s="76"/>
      <c r="JU255" s="76"/>
      <c r="JV255" s="76"/>
    </row>
    <row r="256" spans="1:282" s="75" customFormat="1" ht="14.25" customHeight="1" x14ac:dyDescent="0.2">
      <c r="A256" s="66"/>
      <c r="B256" s="82"/>
      <c r="C256" s="81"/>
      <c r="D256" s="81"/>
      <c r="E256" s="81"/>
      <c r="F256" s="81"/>
      <c r="G256" s="81"/>
      <c r="H256" s="81"/>
      <c r="I256" s="81"/>
      <c r="J256" s="81"/>
      <c r="K256" s="81"/>
      <c r="L256" s="80"/>
      <c r="M256" s="79"/>
      <c r="N256" s="78"/>
      <c r="O256" s="66"/>
      <c r="P256" s="66"/>
      <c r="Q256" s="77"/>
      <c r="R256" s="77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  <c r="BM256" s="76"/>
      <c r="BN256" s="76"/>
      <c r="BO256" s="76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6"/>
      <c r="CA256" s="76"/>
      <c r="CB256" s="76"/>
      <c r="CC256" s="76"/>
      <c r="CD256" s="76"/>
      <c r="CE256" s="76"/>
      <c r="CF256" s="76"/>
      <c r="CG256" s="76"/>
      <c r="CH256" s="76"/>
      <c r="CI256" s="76"/>
      <c r="CJ256" s="76"/>
      <c r="CK256" s="76"/>
      <c r="CL256" s="76"/>
      <c r="CM256" s="76"/>
      <c r="CN256" s="76"/>
      <c r="CO256" s="76"/>
      <c r="CP256" s="76"/>
      <c r="CQ256" s="76"/>
      <c r="CR256" s="76"/>
      <c r="CS256" s="76"/>
      <c r="CT256" s="76"/>
      <c r="CU256" s="76"/>
      <c r="CV256" s="76"/>
      <c r="CW256" s="76"/>
      <c r="CX256" s="76"/>
      <c r="CY256" s="76"/>
      <c r="CZ256" s="76"/>
      <c r="DA256" s="76"/>
      <c r="DB256" s="76"/>
      <c r="DC256" s="76"/>
      <c r="DD256" s="76"/>
      <c r="DE256" s="76"/>
      <c r="DF256" s="76"/>
      <c r="DG256" s="76"/>
      <c r="DH256" s="76"/>
      <c r="DI256" s="76"/>
      <c r="DJ256" s="76"/>
      <c r="DK256" s="76"/>
      <c r="DL256" s="76"/>
      <c r="DM256" s="76"/>
      <c r="DN256" s="76"/>
      <c r="DO256" s="76"/>
      <c r="DP256" s="76"/>
      <c r="DQ256" s="76"/>
      <c r="DR256" s="76"/>
      <c r="DS256" s="76"/>
      <c r="DT256" s="76"/>
      <c r="DU256" s="76"/>
      <c r="DV256" s="76"/>
      <c r="DW256" s="76"/>
      <c r="DX256" s="76"/>
      <c r="DY256" s="76"/>
      <c r="DZ256" s="76"/>
      <c r="EA256" s="76"/>
      <c r="EB256" s="76"/>
      <c r="EC256" s="76"/>
      <c r="ED256" s="76"/>
      <c r="EE256" s="76"/>
      <c r="EF256" s="76"/>
      <c r="EG256" s="76"/>
      <c r="EH256" s="76"/>
      <c r="EI256" s="76"/>
      <c r="EJ256" s="76"/>
      <c r="EK256" s="76"/>
      <c r="EL256" s="76"/>
      <c r="EM256" s="76"/>
      <c r="EN256" s="76"/>
      <c r="EO256" s="76"/>
      <c r="EP256" s="76"/>
      <c r="EQ256" s="76"/>
      <c r="ER256" s="76"/>
      <c r="ES256" s="76"/>
      <c r="ET256" s="76"/>
      <c r="EU256" s="76"/>
      <c r="EV256" s="76"/>
      <c r="EW256" s="76"/>
      <c r="EX256" s="76"/>
      <c r="EY256" s="76"/>
      <c r="EZ256" s="76"/>
      <c r="FA256" s="76"/>
      <c r="FB256" s="76"/>
      <c r="FC256" s="76"/>
      <c r="FD256" s="76"/>
      <c r="FE256" s="76"/>
      <c r="FF256" s="76"/>
      <c r="FG256" s="76"/>
      <c r="FH256" s="76"/>
      <c r="FI256" s="76"/>
      <c r="FJ256" s="76"/>
      <c r="FK256" s="76"/>
      <c r="FL256" s="76"/>
      <c r="FM256" s="76"/>
      <c r="FN256" s="76"/>
      <c r="FO256" s="76"/>
      <c r="FP256" s="76"/>
      <c r="FQ256" s="76"/>
      <c r="FR256" s="76"/>
      <c r="FS256" s="76"/>
      <c r="FT256" s="76"/>
      <c r="FU256" s="76"/>
      <c r="FV256" s="76"/>
      <c r="FW256" s="76"/>
      <c r="FX256" s="76"/>
      <c r="FY256" s="76"/>
      <c r="FZ256" s="76"/>
      <c r="GA256" s="76"/>
      <c r="GB256" s="76"/>
      <c r="GC256" s="76"/>
      <c r="GD256" s="76"/>
      <c r="GE256" s="76"/>
      <c r="GF256" s="76"/>
      <c r="GG256" s="76"/>
      <c r="GH256" s="76"/>
      <c r="GI256" s="76"/>
      <c r="GJ256" s="76"/>
      <c r="GK256" s="76"/>
      <c r="GL256" s="76"/>
      <c r="GM256" s="76"/>
      <c r="GN256" s="76"/>
      <c r="GO256" s="76"/>
      <c r="GP256" s="76"/>
      <c r="GQ256" s="76"/>
      <c r="GR256" s="76"/>
      <c r="GS256" s="76"/>
      <c r="GT256" s="76"/>
      <c r="GU256" s="76"/>
      <c r="GV256" s="76"/>
      <c r="GW256" s="76"/>
      <c r="GX256" s="76"/>
      <c r="GY256" s="76"/>
      <c r="GZ256" s="76"/>
      <c r="HA256" s="76"/>
      <c r="HB256" s="76"/>
      <c r="HC256" s="76"/>
      <c r="HD256" s="76"/>
      <c r="HE256" s="76"/>
      <c r="HF256" s="76"/>
      <c r="HG256" s="76"/>
      <c r="HH256" s="76"/>
      <c r="HI256" s="76"/>
      <c r="HJ256" s="76"/>
      <c r="HK256" s="76"/>
      <c r="HL256" s="76"/>
      <c r="HM256" s="76"/>
      <c r="HN256" s="76"/>
      <c r="HO256" s="76"/>
      <c r="HP256" s="76"/>
      <c r="HQ256" s="76"/>
      <c r="HR256" s="76"/>
      <c r="HS256" s="76"/>
      <c r="HT256" s="76"/>
      <c r="HU256" s="76"/>
      <c r="HV256" s="76"/>
      <c r="HW256" s="76"/>
      <c r="HX256" s="76"/>
      <c r="HY256" s="76"/>
      <c r="HZ256" s="76"/>
      <c r="IA256" s="76"/>
      <c r="IB256" s="76"/>
      <c r="IC256" s="76"/>
      <c r="ID256" s="76"/>
      <c r="IE256" s="76"/>
      <c r="IF256" s="76"/>
      <c r="IG256" s="76"/>
      <c r="IH256" s="76"/>
      <c r="II256" s="76"/>
      <c r="IJ256" s="76"/>
      <c r="IK256" s="76"/>
      <c r="IL256" s="76"/>
      <c r="IM256" s="76"/>
      <c r="IN256" s="76"/>
      <c r="IO256" s="76"/>
      <c r="IP256" s="76"/>
      <c r="IQ256" s="76"/>
      <c r="IR256" s="76"/>
      <c r="IS256" s="76"/>
      <c r="IT256" s="76"/>
      <c r="IU256" s="76"/>
      <c r="IV256" s="76"/>
      <c r="IW256" s="76"/>
      <c r="IX256" s="76"/>
      <c r="IY256" s="76"/>
      <c r="IZ256" s="76"/>
      <c r="JA256" s="76"/>
      <c r="JB256" s="76"/>
      <c r="JC256" s="76"/>
      <c r="JD256" s="76"/>
      <c r="JE256" s="76"/>
      <c r="JF256" s="76"/>
      <c r="JG256" s="76"/>
      <c r="JH256" s="76"/>
      <c r="JI256" s="76"/>
      <c r="JJ256" s="76"/>
      <c r="JK256" s="76"/>
      <c r="JL256" s="76"/>
      <c r="JM256" s="76"/>
      <c r="JN256" s="76"/>
      <c r="JO256" s="76"/>
      <c r="JP256" s="76"/>
      <c r="JQ256" s="76"/>
      <c r="JR256" s="76"/>
      <c r="JS256" s="76"/>
      <c r="JT256" s="76"/>
      <c r="JU256" s="76"/>
      <c r="JV256" s="76"/>
    </row>
    <row r="257" spans="1:282" s="4" customFormat="1" ht="15" x14ac:dyDescent="0.25">
      <c r="A257" s="74"/>
      <c r="B257" s="73" t="s">
        <v>81</v>
      </c>
      <c r="C257" s="72"/>
      <c r="D257" s="72"/>
      <c r="E257" s="72"/>
      <c r="F257" s="72"/>
      <c r="G257" s="72"/>
      <c r="H257" s="72"/>
      <c r="I257" s="71"/>
      <c r="J257" s="71"/>
      <c r="K257" s="71"/>
      <c r="L257" s="71"/>
      <c r="M257" s="71"/>
      <c r="N257" s="71"/>
      <c r="O257"/>
      <c r="P257"/>
      <c r="Q257" s="65"/>
      <c r="R257" s="65"/>
      <c r="S257"/>
      <c r="T257"/>
      <c r="U257"/>
      <c r="V257"/>
      <c r="W257"/>
      <c r="X257"/>
      <c r="Y257"/>
      <c r="Z257"/>
      <c r="AA257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 t="s">
        <v>4</v>
      </c>
      <c r="IZ257" s="6" t="s">
        <v>4</v>
      </c>
      <c r="JA257" s="6" t="s">
        <v>4</v>
      </c>
      <c r="JB257" s="6" t="s">
        <v>4</v>
      </c>
      <c r="JC257" s="6" t="s">
        <v>4</v>
      </c>
      <c r="JD257" s="6" t="s">
        <v>4</v>
      </c>
      <c r="JE257" s="6" t="s">
        <v>4</v>
      </c>
      <c r="JF257" s="6" t="s">
        <v>4</v>
      </c>
      <c r="JG257" s="6" t="s">
        <v>4</v>
      </c>
      <c r="JH257" s="6" t="s">
        <v>4</v>
      </c>
      <c r="JI257" s="6" t="s">
        <v>4</v>
      </c>
      <c r="JJ257" s="6" t="s">
        <v>4</v>
      </c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</row>
    <row r="258" spans="1:282" s="30" customFormat="1" ht="16.5" customHeight="1" x14ac:dyDescent="0.25">
      <c r="A258" s="70"/>
      <c r="B258" s="73"/>
      <c r="C258" s="42" t="s">
        <v>76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Q258" s="69"/>
      <c r="R258" s="69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2"/>
      <c r="CX258" s="32"/>
      <c r="CY258" s="32"/>
      <c r="CZ258" s="32"/>
      <c r="DA258" s="32"/>
      <c r="DB258" s="32"/>
      <c r="DC258" s="32"/>
      <c r="DD258" s="32"/>
      <c r="DE258" s="32"/>
      <c r="DF258" s="32"/>
      <c r="DG258" s="32"/>
      <c r="DH258" s="32"/>
      <c r="DI258" s="32"/>
      <c r="DJ258" s="32"/>
      <c r="DK258" s="32"/>
      <c r="DL258" s="32"/>
      <c r="DM258" s="32"/>
      <c r="DN258" s="32"/>
      <c r="DO258" s="32"/>
      <c r="DP258" s="32"/>
      <c r="DQ258" s="32"/>
      <c r="DR258" s="32"/>
      <c r="DS258" s="32"/>
      <c r="DT258" s="32"/>
      <c r="DU258" s="32"/>
      <c r="DV258" s="32"/>
      <c r="DW258" s="32"/>
      <c r="DX258" s="32"/>
      <c r="DY258" s="32"/>
      <c r="DZ258" s="32"/>
      <c r="EA258" s="32"/>
      <c r="EB258" s="32"/>
      <c r="EC258" s="32"/>
      <c r="ED258" s="32"/>
      <c r="EE258" s="32"/>
      <c r="EF258" s="32"/>
      <c r="EG258" s="32"/>
      <c r="EH258" s="32"/>
      <c r="EI258" s="32"/>
      <c r="EJ258" s="32"/>
      <c r="EK258" s="32"/>
      <c r="EL258" s="32"/>
      <c r="EM258" s="32"/>
      <c r="EN258" s="32"/>
      <c r="EO258" s="32"/>
      <c r="EP258" s="32"/>
      <c r="EQ258" s="32"/>
      <c r="ER258" s="32"/>
      <c r="ES258" s="32"/>
      <c r="ET258" s="32"/>
      <c r="EU258" s="32"/>
      <c r="EV258" s="32"/>
      <c r="EW258" s="32"/>
      <c r="EX258" s="32"/>
      <c r="EY258" s="32"/>
      <c r="EZ258" s="32"/>
      <c r="FA258" s="32"/>
      <c r="FB258" s="32"/>
      <c r="FC258" s="32"/>
      <c r="FD258" s="32"/>
      <c r="FE258" s="32"/>
      <c r="FF258" s="32"/>
      <c r="FG258" s="32"/>
      <c r="FH258" s="32"/>
      <c r="FI258" s="32"/>
      <c r="FJ258" s="32"/>
      <c r="FK258" s="32"/>
      <c r="FL258" s="32"/>
      <c r="FM258" s="32"/>
      <c r="FN258" s="32"/>
      <c r="FO258" s="32"/>
      <c r="FP258" s="32"/>
      <c r="FQ258" s="32"/>
      <c r="FR258" s="32"/>
      <c r="FS258" s="32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32"/>
      <c r="HQ258" s="32"/>
      <c r="HR258" s="32"/>
      <c r="HS258" s="32"/>
      <c r="HT258" s="32"/>
      <c r="HU258" s="32"/>
      <c r="HV258" s="32"/>
      <c r="HW258" s="32"/>
      <c r="HX258" s="32"/>
      <c r="HY258" s="32"/>
      <c r="HZ258" s="32"/>
      <c r="IA258" s="32"/>
      <c r="IB258" s="32"/>
      <c r="IC258" s="32"/>
      <c r="ID258" s="32"/>
      <c r="IE258" s="32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2"/>
      <c r="IQ258" s="32"/>
      <c r="IR258" s="32"/>
      <c r="IS258" s="32"/>
      <c r="IT258" s="32"/>
      <c r="IU258" s="32"/>
      <c r="IV258" s="32"/>
      <c r="IW258" s="32"/>
      <c r="IX258" s="32"/>
      <c r="IY258" s="32"/>
      <c r="IZ258" s="32"/>
      <c r="JA258" s="32"/>
      <c r="JB258" s="32"/>
      <c r="JC258" s="32"/>
      <c r="JD258" s="32"/>
      <c r="JE258" s="32"/>
      <c r="JF258" s="32"/>
      <c r="JG258" s="32"/>
      <c r="JH258" s="32"/>
      <c r="JI258" s="32"/>
      <c r="JJ258" s="32"/>
      <c r="JK258" s="32"/>
      <c r="JL258" s="32"/>
      <c r="JM258" s="32"/>
      <c r="JN258" s="32"/>
      <c r="JO258" s="32"/>
      <c r="JP258" s="32"/>
      <c r="JQ258" s="32"/>
      <c r="JR258" s="32"/>
      <c r="JS258" s="32"/>
      <c r="JT258" s="32"/>
      <c r="JU258" s="32"/>
      <c r="JV258" s="32"/>
    </row>
    <row r="259" spans="1:282" s="4" customFormat="1" ht="15" x14ac:dyDescent="0.25">
      <c r="A259" s="74"/>
      <c r="B259" s="73" t="s">
        <v>80</v>
      </c>
      <c r="C259" s="72"/>
      <c r="D259" s="72"/>
      <c r="E259" s="72"/>
      <c r="F259" s="72"/>
      <c r="G259" s="72"/>
      <c r="H259" s="72"/>
      <c r="I259" s="71"/>
      <c r="J259" s="71"/>
      <c r="K259" s="71"/>
      <c r="L259" s="71"/>
      <c r="M259" s="71"/>
      <c r="N259" s="71"/>
      <c r="O259"/>
      <c r="P259"/>
      <c r="Q259" s="65"/>
      <c r="R259" s="65"/>
      <c r="S259"/>
      <c r="T259"/>
      <c r="U259"/>
      <c r="V259"/>
      <c r="W259"/>
      <c r="X259"/>
      <c r="Y259"/>
      <c r="Z259"/>
      <c r="AA259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 t="s">
        <v>4</v>
      </c>
      <c r="JL259" s="6" t="s">
        <v>4</v>
      </c>
      <c r="JM259" s="6" t="s">
        <v>4</v>
      </c>
      <c r="JN259" s="6" t="s">
        <v>4</v>
      </c>
      <c r="JO259" s="6" t="s">
        <v>4</v>
      </c>
      <c r="JP259" s="6" t="s">
        <v>4</v>
      </c>
      <c r="JQ259" s="6" t="s">
        <v>4</v>
      </c>
      <c r="JR259" s="6" t="s">
        <v>4</v>
      </c>
      <c r="JS259" s="6" t="s">
        <v>4</v>
      </c>
      <c r="JT259" s="6" t="s">
        <v>4</v>
      </c>
      <c r="JU259" s="6" t="s">
        <v>4</v>
      </c>
      <c r="JV259" s="6" t="s">
        <v>4</v>
      </c>
    </row>
    <row r="260" spans="1:282" s="30" customFormat="1" ht="16.5" customHeight="1" x14ac:dyDescent="0.25">
      <c r="A260" s="70"/>
      <c r="C260" s="42" t="s">
        <v>76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Q260" s="69"/>
      <c r="R260" s="69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2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32"/>
      <c r="EZ260" s="32"/>
      <c r="FA260" s="32"/>
      <c r="FB260" s="32"/>
      <c r="FC260" s="32"/>
      <c r="FD260" s="32"/>
      <c r="FE260" s="32"/>
      <c r="FF260" s="32"/>
      <c r="FG260" s="32"/>
      <c r="FH260" s="32"/>
      <c r="FI260" s="32"/>
      <c r="FJ260" s="32"/>
      <c r="FK260" s="32"/>
      <c r="FL260" s="32"/>
      <c r="FM260" s="32"/>
      <c r="FN260" s="32"/>
      <c r="FO260" s="32"/>
      <c r="FP260" s="32"/>
      <c r="FQ260" s="32"/>
      <c r="FR260" s="32"/>
      <c r="FS260" s="32"/>
      <c r="FT260" s="32"/>
      <c r="FU260" s="32"/>
      <c r="FV260" s="32"/>
      <c r="FW260" s="32"/>
      <c r="FX260" s="32"/>
      <c r="FY260" s="32"/>
      <c r="FZ260" s="32"/>
      <c r="GA260" s="32"/>
      <c r="GB260" s="32"/>
      <c r="GC260" s="32"/>
      <c r="GD260" s="32"/>
      <c r="GE260" s="32"/>
      <c r="GF260" s="32"/>
      <c r="GG260" s="32"/>
      <c r="GH260" s="32"/>
      <c r="GI260" s="32"/>
      <c r="GJ260" s="32"/>
      <c r="GK260" s="32"/>
      <c r="GL260" s="32"/>
      <c r="GM260" s="32"/>
      <c r="GN260" s="32"/>
      <c r="GO260" s="32"/>
      <c r="GP260" s="32"/>
      <c r="GQ260" s="32"/>
      <c r="GR260" s="32"/>
      <c r="GS260" s="32"/>
      <c r="GT260" s="32"/>
      <c r="GU260" s="32"/>
      <c r="GV260" s="32"/>
      <c r="GW260" s="32"/>
      <c r="GX260" s="32"/>
      <c r="GY260" s="32"/>
      <c r="GZ260" s="32"/>
      <c r="HA260" s="32"/>
      <c r="HB260" s="32"/>
      <c r="HC260" s="32"/>
      <c r="HD260" s="32"/>
      <c r="HE260" s="32"/>
      <c r="HF260" s="32"/>
      <c r="HG260" s="32"/>
      <c r="HH260" s="32"/>
      <c r="HI260" s="32"/>
      <c r="HJ260" s="32"/>
      <c r="HK260" s="32"/>
      <c r="HL260" s="32"/>
      <c r="HM260" s="32"/>
      <c r="HN260" s="32"/>
      <c r="HO260" s="32"/>
      <c r="HP260" s="32"/>
      <c r="HQ260" s="32"/>
      <c r="HR260" s="32"/>
      <c r="HS260" s="32"/>
      <c r="HT260" s="32"/>
      <c r="HU260" s="32"/>
      <c r="HV260" s="32"/>
      <c r="HW260" s="32"/>
      <c r="HX260" s="32"/>
      <c r="HY260" s="32"/>
      <c r="HZ260" s="32"/>
      <c r="IA260" s="32"/>
      <c r="IB260" s="32"/>
      <c r="IC260" s="32"/>
      <c r="ID260" s="32"/>
      <c r="IE260" s="32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2"/>
      <c r="IQ260" s="32"/>
      <c r="IR260" s="32"/>
      <c r="IS260" s="32"/>
      <c r="IT260" s="32"/>
      <c r="IU260" s="32"/>
      <c r="IV260" s="32"/>
      <c r="IW260" s="32"/>
      <c r="IX260" s="32"/>
      <c r="IY260" s="32"/>
      <c r="IZ260" s="32"/>
      <c r="JA260" s="32"/>
      <c r="JB260" s="32"/>
      <c r="JC260" s="32"/>
      <c r="JD260" s="32"/>
      <c r="JE260" s="32"/>
      <c r="JF260" s="32"/>
      <c r="JG260" s="32"/>
      <c r="JH260" s="32"/>
      <c r="JI260" s="32"/>
      <c r="JJ260" s="32"/>
      <c r="JK260" s="32"/>
      <c r="JL260" s="32"/>
      <c r="JM260" s="32"/>
      <c r="JN260" s="32"/>
      <c r="JO260" s="32"/>
      <c r="JP260" s="32"/>
      <c r="JQ260" s="32"/>
      <c r="JR260" s="32"/>
      <c r="JS260" s="32"/>
      <c r="JT260" s="32"/>
      <c r="JU260" s="32"/>
      <c r="JV260" s="32"/>
    </row>
    <row r="261" spans="1:282" customFormat="1" ht="13.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</row>
    <row r="262" spans="1:282" customFormat="1" ht="27" customHeight="1" x14ac:dyDescent="0.25">
      <c r="A262" s="67" t="s">
        <v>79</v>
      </c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</row>
    <row r="263" spans="1:282" customFormat="1" ht="16.5" customHeight="1" x14ac:dyDescent="0.25">
      <c r="A263" s="67" t="s">
        <v>78</v>
      </c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</row>
    <row r="264" spans="1:282" customFormat="1" ht="14.25" customHeight="1" x14ac:dyDescent="0.25">
      <c r="A264" s="67" t="s">
        <v>77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</row>
    <row r="266" spans="1:282" customFormat="1" ht="15" x14ac:dyDescent="0.25">
      <c r="A266" s="66"/>
    </row>
    <row r="267" spans="1:282" customFormat="1" ht="15" x14ac:dyDescent="0.25">
      <c r="A267" s="66"/>
    </row>
    <row r="268" spans="1:282" customFormat="1" ht="15" x14ac:dyDescent="0.25">
      <c r="A268" s="66"/>
    </row>
    <row r="269" spans="1:282" customFormat="1" ht="15" x14ac:dyDescent="0.25">
      <c r="A269" s="66"/>
    </row>
    <row r="270" spans="1:282" customFormat="1" ht="15" x14ac:dyDescent="0.25">
      <c r="A270" s="66"/>
    </row>
    <row r="271" spans="1:282" customFormat="1" ht="15" x14ac:dyDescent="0.25">
      <c r="A271" s="66"/>
    </row>
    <row r="272" spans="1:282" customFormat="1" ht="15" x14ac:dyDescent="0.25">
      <c r="A272" s="66"/>
    </row>
    <row r="273" spans="1:1" customFormat="1" ht="15" x14ac:dyDescent="0.25">
      <c r="A273" s="66"/>
    </row>
    <row r="274" spans="1:1" customFormat="1" ht="15" x14ac:dyDescent="0.25">
      <c r="A274" s="66"/>
    </row>
    <row r="275" spans="1:1" customFormat="1" ht="15" x14ac:dyDescent="0.25">
      <c r="A275" s="66"/>
    </row>
    <row r="276" spans="1:1" customFormat="1" ht="15" x14ac:dyDescent="0.25">
      <c r="A276" s="66"/>
    </row>
    <row r="277" spans="1:1" customFormat="1" ht="15" x14ac:dyDescent="0.25">
      <c r="A277" s="66"/>
    </row>
    <row r="278" spans="1:1" customFormat="1" ht="15" x14ac:dyDescent="0.25">
      <c r="A278" s="66"/>
    </row>
    <row r="279" spans="1:1" customFormat="1" ht="15" x14ac:dyDescent="0.25">
      <c r="A279" s="66"/>
    </row>
    <row r="280" spans="1:1" customFormat="1" ht="15" x14ac:dyDescent="0.25">
      <c r="A280" s="66"/>
    </row>
    <row r="281" spans="1:1" customFormat="1" ht="15" x14ac:dyDescent="0.25">
      <c r="A281" s="66"/>
    </row>
    <row r="282" spans="1:1" customFormat="1" ht="15" x14ac:dyDescent="0.25">
      <c r="A282" s="66"/>
    </row>
    <row r="283" spans="1:1" customFormat="1" ht="15" x14ac:dyDescent="0.25">
      <c r="A283" s="66"/>
    </row>
    <row r="284" spans="1:1" customFormat="1" ht="15" x14ac:dyDescent="0.25">
      <c r="A284" s="66"/>
    </row>
    <row r="285" spans="1:1" customFormat="1" ht="15" x14ac:dyDescent="0.25">
      <c r="A285" s="66"/>
    </row>
    <row r="286" spans="1:1" customFormat="1" ht="15" x14ac:dyDescent="0.25">
      <c r="A286" s="66"/>
    </row>
    <row r="287" spans="1:1" customFormat="1" ht="15" x14ac:dyDescent="0.25">
      <c r="A287" s="66"/>
    </row>
    <row r="288" spans="1:1" customFormat="1" ht="15" x14ac:dyDescent="0.25">
      <c r="A288" s="66"/>
    </row>
    <row r="289" spans="1:1" customFormat="1" ht="15" x14ac:dyDescent="0.25">
      <c r="A289" s="66"/>
    </row>
    <row r="290" spans="1:1" customFormat="1" ht="15" x14ac:dyDescent="0.25">
      <c r="A290" s="66"/>
    </row>
    <row r="291" spans="1:1" customFormat="1" ht="15" x14ac:dyDescent="0.25">
      <c r="A291" s="66"/>
    </row>
    <row r="292" spans="1:1" customFormat="1" ht="15" x14ac:dyDescent="0.25">
      <c r="A292" s="66"/>
    </row>
    <row r="293" spans="1:1" customFormat="1" ht="15" x14ac:dyDescent="0.25">
      <c r="A293" s="66"/>
    </row>
    <row r="294" spans="1:1" customFormat="1" ht="15" x14ac:dyDescent="0.25">
      <c r="A294" s="66"/>
    </row>
    <row r="295" spans="1:1" customFormat="1" ht="15" x14ac:dyDescent="0.25">
      <c r="A295" s="66"/>
    </row>
    <row r="296" spans="1:1" customFormat="1" ht="15" x14ac:dyDescent="0.25">
      <c r="A296" s="66"/>
    </row>
    <row r="297" spans="1:1" customFormat="1" ht="15" x14ac:dyDescent="0.25">
      <c r="A297" s="66"/>
    </row>
    <row r="298" spans="1:1" customFormat="1" ht="15" x14ac:dyDescent="0.25">
      <c r="A298" s="66"/>
    </row>
  </sheetData>
  <mergeCells count="258">
    <mergeCell ref="C259:H259"/>
    <mergeCell ref="I259:N259"/>
    <mergeCell ref="C260:N260"/>
    <mergeCell ref="A262:P262"/>
    <mergeCell ref="A263:P263"/>
    <mergeCell ref="A264:P264"/>
    <mergeCell ref="C252:O252"/>
    <mergeCell ref="C253:O253"/>
    <mergeCell ref="C254:G254"/>
    <mergeCell ref="C257:H257"/>
    <mergeCell ref="I257:N257"/>
    <mergeCell ref="C258:N258"/>
    <mergeCell ref="C246:O246"/>
    <mergeCell ref="C247:J247"/>
    <mergeCell ref="C248:J248"/>
    <mergeCell ref="C249:O249"/>
    <mergeCell ref="C250:O250"/>
    <mergeCell ref="C251:G251"/>
    <mergeCell ref="C240:O240"/>
    <mergeCell ref="C241:O241"/>
    <mergeCell ref="C242:O242"/>
    <mergeCell ref="C243:O243"/>
    <mergeCell ref="C244:O244"/>
    <mergeCell ref="C245:O245"/>
    <mergeCell ref="C234:O234"/>
    <mergeCell ref="C235:O235"/>
    <mergeCell ref="C236:O236"/>
    <mergeCell ref="C237:O237"/>
    <mergeCell ref="C238:O238"/>
    <mergeCell ref="C239:O239"/>
    <mergeCell ref="C228:O228"/>
    <mergeCell ref="C229:O229"/>
    <mergeCell ref="C230:O230"/>
    <mergeCell ref="C231:O231"/>
    <mergeCell ref="C232:O232"/>
    <mergeCell ref="C233:O233"/>
    <mergeCell ref="C222:O222"/>
    <mergeCell ref="C223:O223"/>
    <mergeCell ref="C224:O224"/>
    <mergeCell ref="C225:O225"/>
    <mergeCell ref="C226:O226"/>
    <mergeCell ref="C227:O227"/>
    <mergeCell ref="C215:O215"/>
    <mergeCell ref="C216:O216"/>
    <mergeCell ref="C217:G217"/>
    <mergeCell ref="C219:O219"/>
    <mergeCell ref="C220:O220"/>
    <mergeCell ref="C221:O221"/>
    <mergeCell ref="C209:O209"/>
    <mergeCell ref="C210:O210"/>
    <mergeCell ref="C211:J211"/>
    <mergeCell ref="C212:O212"/>
    <mergeCell ref="C213:O213"/>
    <mergeCell ref="C214:G214"/>
    <mergeCell ref="C203:O203"/>
    <mergeCell ref="C204:O204"/>
    <mergeCell ref="C205:O205"/>
    <mergeCell ref="C206:O206"/>
    <mergeCell ref="C207:O207"/>
    <mergeCell ref="C208:O208"/>
    <mergeCell ref="C197:O197"/>
    <mergeCell ref="C198:O198"/>
    <mergeCell ref="C199:O199"/>
    <mergeCell ref="C200:O200"/>
    <mergeCell ref="C201:O201"/>
    <mergeCell ref="C202:O202"/>
    <mergeCell ref="C190:G190"/>
    <mergeCell ref="C191:G191"/>
    <mergeCell ref="C192:G192"/>
    <mergeCell ref="C193:G193"/>
    <mergeCell ref="C194:G194"/>
    <mergeCell ref="C196:O196"/>
    <mergeCell ref="C184:G184"/>
    <mergeCell ref="C185:G185"/>
    <mergeCell ref="C186:P186"/>
    <mergeCell ref="C187:G187"/>
    <mergeCell ref="C188:G188"/>
    <mergeCell ref="C189:G189"/>
    <mergeCell ref="C178:G178"/>
    <mergeCell ref="C179:G179"/>
    <mergeCell ref="C180:G180"/>
    <mergeCell ref="C181:G181"/>
    <mergeCell ref="C182:G182"/>
    <mergeCell ref="C183:G183"/>
    <mergeCell ref="C172:G172"/>
    <mergeCell ref="C173:G173"/>
    <mergeCell ref="C174:G174"/>
    <mergeCell ref="C175:G175"/>
    <mergeCell ref="C176:G176"/>
    <mergeCell ref="C177:G177"/>
    <mergeCell ref="C166:G166"/>
    <mergeCell ref="C167:G167"/>
    <mergeCell ref="C168:G168"/>
    <mergeCell ref="C169:G169"/>
    <mergeCell ref="C170:G170"/>
    <mergeCell ref="C171:G171"/>
    <mergeCell ref="C160:G160"/>
    <mergeCell ref="C161:G161"/>
    <mergeCell ref="C162:G162"/>
    <mergeCell ref="C163:G163"/>
    <mergeCell ref="C164:G164"/>
    <mergeCell ref="C165:G165"/>
    <mergeCell ref="C154:G154"/>
    <mergeCell ref="C155:G155"/>
    <mergeCell ref="C156:G156"/>
    <mergeCell ref="C157:G157"/>
    <mergeCell ref="C158:G158"/>
    <mergeCell ref="C159:G159"/>
    <mergeCell ref="C148:P148"/>
    <mergeCell ref="C149:G149"/>
    <mergeCell ref="C150:G150"/>
    <mergeCell ref="C151:G151"/>
    <mergeCell ref="C152:G152"/>
    <mergeCell ref="C153:G153"/>
    <mergeCell ref="C142:O142"/>
    <mergeCell ref="C143:O143"/>
    <mergeCell ref="C144:J144"/>
    <mergeCell ref="C145:J145"/>
    <mergeCell ref="A146:P146"/>
    <mergeCell ref="C147:G147"/>
    <mergeCell ref="C136:O136"/>
    <mergeCell ref="C137:O137"/>
    <mergeCell ref="C138:O138"/>
    <mergeCell ref="C139:O139"/>
    <mergeCell ref="C140:O140"/>
    <mergeCell ref="C141:O141"/>
    <mergeCell ref="C130:O130"/>
    <mergeCell ref="C131:O131"/>
    <mergeCell ref="C132:O132"/>
    <mergeCell ref="C133:O133"/>
    <mergeCell ref="C134:O134"/>
    <mergeCell ref="C135:O135"/>
    <mergeCell ref="C124:O124"/>
    <mergeCell ref="C125:O125"/>
    <mergeCell ref="C126:O126"/>
    <mergeCell ref="C127:O127"/>
    <mergeCell ref="C128:O128"/>
    <mergeCell ref="C129:O129"/>
    <mergeCell ref="C117:G117"/>
    <mergeCell ref="C118:G118"/>
    <mergeCell ref="C119:G119"/>
    <mergeCell ref="C120:G120"/>
    <mergeCell ref="C121:G121"/>
    <mergeCell ref="C122:G122"/>
    <mergeCell ref="C111:G111"/>
    <mergeCell ref="C112:G112"/>
    <mergeCell ref="C113:G113"/>
    <mergeCell ref="C114:G114"/>
    <mergeCell ref="C115:G115"/>
    <mergeCell ref="C116:G116"/>
    <mergeCell ref="C105:G105"/>
    <mergeCell ref="C106:G106"/>
    <mergeCell ref="C107:G107"/>
    <mergeCell ref="C108:G108"/>
    <mergeCell ref="C109:G109"/>
    <mergeCell ref="C110:G110"/>
    <mergeCell ref="C99:O99"/>
    <mergeCell ref="C100:O100"/>
    <mergeCell ref="C101:O101"/>
    <mergeCell ref="C102:J102"/>
    <mergeCell ref="C103:J103"/>
    <mergeCell ref="A104:P104"/>
    <mergeCell ref="C93:O93"/>
    <mergeCell ref="C94:O94"/>
    <mergeCell ref="C95:O95"/>
    <mergeCell ref="C96:O96"/>
    <mergeCell ref="C97:O97"/>
    <mergeCell ref="C98:O98"/>
    <mergeCell ref="C87:O87"/>
    <mergeCell ref="C88:O88"/>
    <mergeCell ref="C89:O89"/>
    <mergeCell ref="C90:O90"/>
    <mergeCell ref="C91:O91"/>
    <mergeCell ref="C92:O92"/>
    <mergeCell ref="C80:G80"/>
    <mergeCell ref="C82:O82"/>
    <mergeCell ref="C83:O83"/>
    <mergeCell ref="C84:O84"/>
    <mergeCell ref="C85:O85"/>
    <mergeCell ref="C86:O86"/>
    <mergeCell ref="C74:G74"/>
    <mergeCell ref="C75:G75"/>
    <mergeCell ref="C76:G76"/>
    <mergeCell ref="C77:G77"/>
    <mergeCell ref="C78:G78"/>
    <mergeCell ref="C79:G79"/>
    <mergeCell ref="C68:G68"/>
    <mergeCell ref="C69:G69"/>
    <mergeCell ref="C70:G70"/>
    <mergeCell ref="C71:G71"/>
    <mergeCell ref="C72:G72"/>
    <mergeCell ref="C73:G73"/>
    <mergeCell ref="C62:G62"/>
    <mergeCell ref="C63:G63"/>
    <mergeCell ref="C64:G64"/>
    <mergeCell ref="C65:G65"/>
    <mergeCell ref="C66:G66"/>
    <mergeCell ref="C67:G67"/>
    <mergeCell ref="C56:G56"/>
    <mergeCell ref="C57:G57"/>
    <mergeCell ref="C58:G58"/>
    <mergeCell ref="C59:G59"/>
    <mergeCell ref="C60:G60"/>
    <mergeCell ref="C61:G61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0C6C-D0B3-4446-9898-73A8AB1E4685}">
  <sheetPr>
    <pageSetUpPr fitToPage="1"/>
  </sheetPr>
  <dimension ref="A1:CD23"/>
  <sheetViews>
    <sheetView zoomScale="85" zoomScaleNormal="85" workbookViewId="0">
      <selection activeCell="H17" sqref="H17:H18"/>
    </sheetView>
  </sheetViews>
  <sheetFormatPr defaultColWidth="8.85546875" defaultRowHeight="14.25" customHeight="1" x14ac:dyDescent="0.2"/>
  <cols>
    <col min="1" max="1" width="4.85546875" style="292" customWidth="1"/>
    <col min="2" max="2" width="26.85546875" style="292" customWidth="1"/>
    <col min="3" max="3" width="14.42578125" style="292" customWidth="1"/>
    <col min="4" max="4" width="26.85546875" style="292" customWidth="1"/>
    <col min="5" max="5" width="5.7109375" style="292" customWidth="1"/>
    <col min="6" max="6" width="9.42578125" style="292" customWidth="1"/>
    <col min="7" max="9" width="13.85546875" style="292" customWidth="1"/>
    <col min="10" max="10" width="9.7109375" style="292" customWidth="1"/>
    <col min="11" max="11" width="11.5703125" style="292" customWidth="1"/>
    <col min="12" max="12" width="9.7109375" style="292" customWidth="1"/>
    <col min="13" max="13" width="11.5703125" style="292" customWidth="1"/>
    <col min="14" max="14" width="35.7109375" style="292" customWidth="1"/>
    <col min="15" max="15" width="9.7109375" style="292" customWidth="1"/>
    <col min="16" max="16" width="11.5703125" style="292" customWidth="1"/>
    <col min="17" max="17" width="13.85546875" style="292" customWidth="1"/>
    <col min="18" max="18" width="5.5703125" style="292" customWidth="1"/>
    <col min="19" max="19" width="3.28515625" style="292" customWidth="1"/>
    <col min="20" max="20" width="26.85546875" style="292" customWidth="1"/>
    <col min="21" max="21" width="11.140625" style="292" customWidth="1"/>
    <col min="22" max="22" width="4.85546875" style="292" customWidth="1"/>
    <col min="23" max="23" width="5.140625" style="292" customWidth="1"/>
    <col min="24" max="24" width="26.85546875" style="292" customWidth="1"/>
    <col min="25" max="25" width="13.85546875" style="292" customWidth="1"/>
    <col min="26" max="26" width="6.7109375" style="292" customWidth="1"/>
    <col min="27" max="29" width="8.85546875" style="292"/>
    <col min="30" max="82" width="347.42578125" style="239" hidden="1" customWidth="1"/>
    <col min="83" max="16384" width="8.85546875" style="292"/>
  </cols>
  <sheetData>
    <row r="1" spans="1:82" s="220" customFormat="1" ht="15" x14ac:dyDescent="0.25">
      <c r="T1" s="221"/>
      <c r="U1" s="221"/>
      <c r="V1" s="222"/>
      <c r="W1" s="222"/>
      <c r="X1" s="222"/>
      <c r="Y1" s="223"/>
      <c r="Z1" s="224" t="s">
        <v>269</v>
      </c>
    </row>
    <row r="2" spans="1:82" s="220" customFormat="1" ht="15" x14ac:dyDescent="0.25">
      <c r="T2" s="221"/>
      <c r="U2" s="221"/>
      <c r="V2" s="221"/>
      <c r="W2" s="221"/>
      <c r="X2" s="221"/>
      <c r="Y2" s="225"/>
      <c r="Z2" s="226" t="s">
        <v>270</v>
      </c>
    </row>
    <row r="3" spans="1:82" s="220" customFormat="1" ht="15" x14ac:dyDescent="0.25">
      <c r="T3" s="221"/>
      <c r="U3" s="221"/>
      <c r="V3" s="221"/>
      <c r="W3" s="221"/>
      <c r="X3" s="221"/>
      <c r="Y3" s="225"/>
      <c r="Z3" s="226"/>
    </row>
    <row r="4" spans="1:82" s="220" customFormat="1" ht="26.25" customHeight="1" x14ac:dyDescent="0.25">
      <c r="A4" s="227" t="s">
        <v>271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</row>
    <row r="6" spans="1:82" s="220" customFormat="1" ht="15" x14ac:dyDescent="0.25">
      <c r="A6" s="228" t="s">
        <v>272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D6" s="222" t="s">
        <v>272</v>
      </c>
      <c r="AE6" s="222" t="s">
        <v>4</v>
      </c>
      <c r="AF6" s="222" t="s">
        <v>4</v>
      </c>
      <c r="AG6" s="222" t="s">
        <v>4</v>
      </c>
      <c r="AH6" s="222" t="s">
        <v>4</v>
      </c>
      <c r="AI6" s="222" t="s">
        <v>4</v>
      </c>
      <c r="AJ6" s="222" t="s">
        <v>4</v>
      </c>
      <c r="AK6" s="222" t="s">
        <v>4</v>
      </c>
      <c r="AL6" s="222" t="s">
        <v>4</v>
      </c>
      <c r="AM6" s="222" t="s">
        <v>4</v>
      </c>
      <c r="AN6" s="222" t="s">
        <v>4</v>
      </c>
      <c r="AO6" s="222" t="s">
        <v>4</v>
      </c>
      <c r="AP6" s="222" t="s">
        <v>4</v>
      </c>
      <c r="AQ6" s="222" t="s">
        <v>4</v>
      </c>
      <c r="AR6" s="222" t="s">
        <v>4</v>
      </c>
      <c r="AS6" s="222" t="s">
        <v>4</v>
      </c>
      <c r="AT6" s="222" t="s">
        <v>4</v>
      </c>
      <c r="AU6" s="222" t="s">
        <v>4</v>
      </c>
      <c r="AV6" s="222" t="s">
        <v>4</v>
      </c>
      <c r="AW6" s="222" t="s">
        <v>4</v>
      </c>
      <c r="AX6" s="222" t="s">
        <v>4</v>
      </c>
      <c r="AY6" s="222" t="s">
        <v>4</v>
      </c>
      <c r="AZ6" s="222" t="s">
        <v>4</v>
      </c>
      <c r="BA6" s="222" t="s">
        <v>4</v>
      </c>
      <c r="BB6" s="222" t="s">
        <v>4</v>
      </c>
      <c r="BC6" s="222" t="s">
        <v>4</v>
      </c>
    </row>
    <row r="7" spans="1:82" s="220" customFormat="1" ht="20.25" customHeight="1" x14ac:dyDescent="0.25">
      <c r="A7" s="229" t="s">
        <v>273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</row>
    <row r="8" spans="1:82" s="220" customFormat="1" ht="15" x14ac:dyDescent="0.25">
      <c r="A8" s="230" t="s">
        <v>274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BD8" s="231" t="s">
        <v>274</v>
      </c>
      <c r="BE8" s="231" t="s">
        <v>4</v>
      </c>
      <c r="BF8" s="231" t="s">
        <v>4</v>
      </c>
      <c r="BG8" s="231" t="s">
        <v>4</v>
      </c>
      <c r="BH8" s="231" t="s">
        <v>4</v>
      </c>
      <c r="BI8" s="231" t="s">
        <v>4</v>
      </c>
      <c r="BJ8" s="231" t="s">
        <v>4</v>
      </c>
      <c r="BK8" s="231" t="s">
        <v>4</v>
      </c>
      <c r="BL8" s="231" t="s">
        <v>4</v>
      </c>
      <c r="BM8" s="231" t="s">
        <v>4</v>
      </c>
      <c r="BN8" s="231" t="s">
        <v>4</v>
      </c>
      <c r="BO8" s="231" t="s">
        <v>4</v>
      </c>
      <c r="BP8" s="231" t="s">
        <v>4</v>
      </c>
      <c r="BQ8" s="231" t="s">
        <v>4</v>
      </c>
      <c r="BR8" s="231" t="s">
        <v>4</v>
      </c>
      <c r="BS8" s="231" t="s">
        <v>4</v>
      </c>
      <c r="BT8" s="231" t="s">
        <v>4</v>
      </c>
      <c r="BU8" s="231" t="s">
        <v>4</v>
      </c>
      <c r="BV8" s="231" t="s">
        <v>4</v>
      </c>
      <c r="BW8" s="231" t="s">
        <v>4</v>
      </c>
      <c r="BX8" s="231" t="s">
        <v>4</v>
      </c>
      <c r="BY8" s="231" t="s">
        <v>4</v>
      </c>
      <c r="BZ8" s="231" t="s">
        <v>4</v>
      </c>
      <c r="CA8" s="231" t="s">
        <v>4</v>
      </c>
      <c r="CB8" s="231" t="s">
        <v>4</v>
      </c>
      <c r="CC8" s="231" t="s">
        <v>4</v>
      </c>
    </row>
    <row r="9" spans="1:82" s="220" customFormat="1" ht="13.5" customHeight="1" x14ac:dyDescent="0.25">
      <c r="A9" s="225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25"/>
      <c r="Z9" s="225"/>
    </row>
    <row r="10" spans="1:82" s="239" customFormat="1" ht="99" customHeight="1" x14ac:dyDescent="0.2">
      <c r="A10" s="233" t="s">
        <v>275</v>
      </c>
      <c r="B10" s="233" t="s">
        <v>276</v>
      </c>
      <c r="C10" s="234" t="s">
        <v>277</v>
      </c>
      <c r="D10" s="234" t="s">
        <v>278</v>
      </c>
      <c r="E10" s="234" t="s">
        <v>279</v>
      </c>
      <c r="F10" s="234" t="s">
        <v>280</v>
      </c>
      <c r="G10" s="234" t="s">
        <v>281</v>
      </c>
      <c r="H10" s="234" t="s">
        <v>282</v>
      </c>
      <c r="I10" s="234" t="s">
        <v>283</v>
      </c>
      <c r="J10" s="233" t="s">
        <v>284</v>
      </c>
      <c r="K10" s="233"/>
      <c r="L10" s="233" t="s">
        <v>285</v>
      </c>
      <c r="M10" s="233"/>
      <c r="N10" s="235" t="s">
        <v>286</v>
      </c>
      <c r="O10" s="236"/>
      <c r="P10" s="237"/>
      <c r="Q10" s="234" t="s">
        <v>287</v>
      </c>
      <c r="R10" s="234" t="s">
        <v>288</v>
      </c>
      <c r="S10" s="234" t="s">
        <v>289</v>
      </c>
      <c r="T10" s="234" t="s">
        <v>290</v>
      </c>
      <c r="U10" s="238" t="s">
        <v>291</v>
      </c>
      <c r="V10" s="234" t="s">
        <v>292</v>
      </c>
      <c r="W10" s="234" t="s">
        <v>293</v>
      </c>
      <c r="X10" s="234" t="s">
        <v>294</v>
      </c>
      <c r="Y10" s="234" t="s">
        <v>295</v>
      </c>
      <c r="Z10" s="234" t="s">
        <v>296</v>
      </c>
      <c r="AC10" s="240"/>
    </row>
    <row r="11" spans="1:82" s="239" customFormat="1" ht="85.5" customHeight="1" x14ac:dyDescent="0.2">
      <c r="A11" s="233"/>
      <c r="B11" s="233"/>
      <c r="C11" s="234"/>
      <c r="D11" s="234"/>
      <c r="E11" s="234"/>
      <c r="F11" s="234"/>
      <c r="G11" s="234"/>
      <c r="H11" s="234"/>
      <c r="I11" s="234"/>
      <c r="J11" s="241" t="s">
        <v>84</v>
      </c>
      <c r="K11" s="242" t="s">
        <v>297</v>
      </c>
      <c r="L11" s="241" t="s">
        <v>84</v>
      </c>
      <c r="M11" s="241" t="s">
        <v>298</v>
      </c>
      <c r="N11" s="243" t="s">
        <v>299</v>
      </c>
      <c r="O11" s="241" t="s">
        <v>84</v>
      </c>
      <c r="P11" s="241" t="s">
        <v>298</v>
      </c>
      <c r="Q11" s="234"/>
      <c r="R11" s="234"/>
      <c r="S11" s="234"/>
      <c r="T11" s="234"/>
      <c r="U11" s="244"/>
      <c r="V11" s="234"/>
      <c r="W11" s="234"/>
      <c r="X11" s="234"/>
      <c r="Y11" s="234"/>
      <c r="Z11" s="234"/>
      <c r="AC11" s="240"/>
    </row>
    <row r="12" spans="1:82" s="220" customFormat="1" ht="15" x14ac:dyDescent="0.25">
      <c r="A12" s="245">
        <v>1</v>
      </c>
      <c r="B12" s="245">
        <v>2</v>
      </c>
      <c r="C12" s="245">
        <v>3</v>
      </c>
      <c r="D12" s="245">
        <v>4</v>
      </c>
      <c r="E12" s="245">
        <v>5</v>
      </c>
      <c r="F12" s="245">
        <v>6</v>
      </c>
      <c r="G12" s="245">
        <v>7</v>
      </c>
      <c r="H12" s="245">
        <v>8</v>
      </c>
      <c r="I12" s="245">
        <v>9</v>
      </c>
      <c r="J12" s="245">
        <v>10</v>
      </c>
      <c r="K12" s="245">
        <v>11</v>
      </c>
      <c r="L12" s="245">
        <v>12</v>
      </c>
      <c r="M12" s="245">
        <v>13</v>
      </c>
      <c r="N12" s="245">
        <v>14</v>
      </c>
      <c r="O12" s="245">
        <v>15</v>
      </c>
      <c r="P12" s="245">
        <v>16</v>
      </c>
      <c r="Q12" s="245">
        <v>17</v>
      </c>
      <c r="R12" s="245">
        <v>18</v>
      </c>
      <c r="S12" s="245">
        <v>19</v>
      </c>
      <c r="T12" s="245">
        <v>20</v>
      </c>
      <c r="U12" s="245">
        <v>21</v>
      </c>
      <c r="V12" s="245">
        <v>22</v>
      </c>
      <c r="W12" s="245">
        <v>23</v>
      </c>
      <c r="X12" s="245">
        <v>24</v>
      </c>
      <c r="Y12" s="245">
        <v>25</v>
      </c>
      <c r="Z12" s="245">
        <v>26</v>
      </c>
    </row>
    <row r="13" spans="1:82" s="220" customFormat="1" ht="15" x14ac:dyDescent="0.25">
      <c r="A13" s="246" t="s">
        <v>300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CD13" s="247" t="s">
        <v>300</v>
      </c>
    </row>
    <row r="14" spans="1:82" s="220" customFormat="1" ht="192" x14ac:dyDescent="0.25">
      <c r="A14" s="248" t="s">
        <v>301</v>
      </c>
      <c r="B14" s="249" t="s">
        <v>302</v>
      </c>
      <c r="C14" s="249" t="s">
        <v>164</v>
      </c>
      <c r="D14" s="250" t="s">
        <v>164</v>
      </c>
      <c r="E14" s="251" t="s">
        <v>165</v>
      </c>
      <c r="F14" s="252" t="s">
        <v>165</v>
      </c>
      <c r="G14" s="253">
        <v>2571264</v>
      </c>
      <c r="H14" s="253">
        <v>2142720</v>
      </c>
      <c r="I14" s="254">
        <v>2142720</v>
      </c>
      <c r="J14" s="252" t="s">
        <v>303</v>
      </c>
      <c r="K14" s="254">
        <v>64281.599999999999</v>
      </c>
      <c r="L14" s="255" t="s">
        <v>304</v>
      </c>
      <c r="M14" s="254">
        <v>26484.02</v>
      </c>
      <c r="N14" s="256"/>
      <c r="O14" s="252"/>
      <c r="P14" s="257"/>
      <c r="Q14" s="258">
        <v>2233485.62</v>
      </c>
      <c r="R14" s="248">
        <v>2025</v>
      </c>
      <c r="S14" s="248">
        <v>4</v>
      </c>
      <c r="T14" s="252" t="s">
        <v>305</v>
      </c>
      <c r="U14" s="252" t="s">
        <v>306</v>
      </c>
      <c r="V14" s="259" t="s">
        <v>307</v>
      </c>
      <c r="W14" s="259" t="s">
        <v>308</v>
      </c>
      <c r="X14" s="260"/>
      <c r="Y14" s="250" t="s">
        <v>309</v>
      </c>
      <c r="Z14" s="248">
        <v>2</v>
      </c>
      <c r="CD14" s="247"/>
    </row>
    <row r="15" spans="1:82" s="220" customFormat="1" ht="17.25" customHeight="1" x14ac:dyDescent="0.25">
      <c r="A15" s="261"/>
      <c r="B15" s="262"/>
      <c r="C15" s="263"/>
      <c r="D15" s="264"/>
      <c r="E15" s="265"/>
      <c r="F15" s="265"/>
      <c r="G15" s="266"/>
      <c r="H15" s="266"/>
      <c r="I15" s="267"/>
      <c r="J15" s="267"/>
      <c r="K15" s="268"/>
      <c r="L15" s="268"/>
      <c r="M15" s="268"/>
      <c r="N15" s="268"/>
      <c r="O15" s="268"/>
      <c r="P15" s="268"/>
      <c r="Q15" s="269"/>
      <c r="R15" s="270"/>
      <c r="S15" s="270"/>
      <c r="T15" s="271"/>
      <c r="U15" s="271"/>
      <c r="V15" s="272"/>
      <c r="W15" s="272"/>
      <c r="X15" s="273"/>
      <c r="Y15" s="271"/>
      <c r="Z15" s="274"/>
    </row>
    <row r="16" spans="1:82" s="220" customFormat="1" ht="15" x14ac:dyDescent="0.25">
      <c r="A16" s="275"/>
      <c r="B16" s="275"/>
      <c r="D16" s="276" t="s">
        <v>81</v>
      </c>
      <c r="E16" s="277"/>
      <c r="F16" s="278"/>
      <c r="G16" s="278"/>
      <c r="H16" s="278"/>
      <c r="I16" s="279"/>
      <c r="J16" s="279"/>
      <c r="K16" s="278"/>
      <c r="L16" s="280"/>
      <c r="M16" s="275"/>
      <c r="N16" s="281"/>
      <c r="O16" s="275"/>
      <c r="P16" s="275"/>
      <c r="Q16" s="281"/>
      <c r="R16" s="281"/>
      <c r="S16" s="281"/>
      <c r="T16" s="279"/>
      <c r="U16" s="279"/>
      <c r="V16" s="279"/>
      <c r="W16" s="279"/>
      <c r="X16" s="282"/>
    </row>
    <row r="17" spans="1:25" s="220" customFormat="1" ht="15" x14ac:dyDescent="0.25">
      <c r="A17" s="283"/>
      <c r="B17" s="283"/>
      <c r="C17" s="284"/>
      <c r="D17" s="285"/>
      <c r="E17" s="285"/>
      <c r="F17" s="285"/>
      <c r="H17" s="286" t="s">
        <v>310</v>
      </c>
      <c r="I17" s="285"/>
      <c r="J17" s="285"/>
      <c r="K17" s="285"/>
      <c r="L17" s="285"/>
      <c r="M17" s="285"/>
      <c r="N17" s="287" t="s">
        <v>311</v>
      </c>
      <c r="P17" s="285"/>
      <c r="Q17" s="285"/>
      <c r="R17" s="285"/>
      <c r="S17" s="285"/>
      <c r="T17" s="285"/>
      <c r="U17" s="287" t="s">
        <v>312</v>
      </c>
      <c r="V17" s="285"/>
      <c r="W17" s="285"/>
      <c r="X17" s="285"/>
      <c r="Y17" s="285"/>
    </row>
    <row r="18" spans="1:25" s="220" customFormat="1" ht="15" x14ac:dyDescent="0.25">
      <c r="A18" s="283"/>
      <c r="B18" s="283"/>
      <c r="C18" s="284"/>
      <c r="D18" s="225"/>
      <c r="E18" s="225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9"/>
    </row>
    <row r="19" spans="1:25" s="220" customFormat="1" ht="15" x14ac:dyDescent="0.25">
      <c r="A19" s="290"/>
      <c r="B19" s="291"/>
      <c r="D19" s="276" t="s">
        <v>80</v>
      </c>
      <c r="E19" s="277"/>
      <c r="F19" s="278"/>
      <c r="G19" s="278"/>
      <c r="H19" s="278"/>
      <c r="I19" s="279"/>
      <c r="J19" s="279"/>
      <c r="K19" s="278"/>
      <c r="L19" s="280"/>
      <c r="M19" s="276"/>
      <c r="N19" s="282"/>
      <c r="O19" s="276"/>
      <c r="P19" s="276"/>
      <c r="Q19" s="282"/>
      <c r="R19" s="282"/>
      <c r="S19" s="282"/>
      <c r="T19" s="279"/>
      <c r="U19" s="279"/>
      <c r="V19" s="279"/>
      <c r="W19" s="279"/>
      <c r="X19" s="282"/>
    </row>
    <row r="20" spans="1:25" s="220" customFormat="1" ht="15" x14ac:dyDescent="0.25">
      <c r="A20" s="275"/>
      <c r="B20" s="275"/>
      <c r="C20" s="275"/>
      <c r="D20" s="285"/>
      <c r="E20" s="285"/>
      <c r="F20" s="285"/>
      <c r="H20" s="286" t="s">
        <v>310</v>
      </c>
      <c r="I20" s="285"/>
      <c r="J20" s="285"/>
      <c r="K20" s="285"/>
      <c r="L20" s="285"/>
      <c r="M20" s="285"/>
      <c r="N20" s="287" t="s">
        <v>311</v>
      </c>
      <c r="O20" s="285"/>
      <c r="P20" s="285"/>
      <c r="Q20" s="285"/>
      <c r="R20" s="285"/>
      <c r="S20" s="285"/>
      <c r="T20" s="285"/>
      <c r="U20" s="287" t="s">
        <v>312</v>
      </c>
      <c r="V20" s="285"/>
      <c r="W20" s="285"/>
      <c r="X20" s="285"/>
      <c r="Y20" s="285"/>
    </row>
    <row r="21" spans="1:25" s="220" customFormat="1" ht="15" x14ac:dyDescent="0.25">
      <c r="A21" s="283"/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25"/>
      <c r="W21" s="225"/>
      <c r="X21" s="225"/>
    </row>
    <row r="22" spans="1:25" s="220" customFormat="1" ht="15" x14ac:dyDescent="0.25">
      <c r="A22" s="275"/>
      <c r="B22" s="275"/>
      <c r="D22" s="276" t="s">
        <v>313</v>
      </c>
      <c r="E22" s="277"/>
      <c r="F22" s="278"/>
      <c r="G22" s="278"/>
      <c r="H22" s="278"/>
      <c r="I22" s="279"/>
      <c r="J22" s="279"/>
      <c r="K22" s="278"/>
      <c r="L22" s="280"/>
      <c r="M22" s="275"/>
      <c r="N22" s="281"/>
      <c r="O22" s="275"/>
      <c r="P22" s="275"/>
      <c r="Q22" s="281"/>
      <c r="R22" s="281"/>
      <c r="S22" s="281"/>
      <c r="T22" s="279"/>
      <c r="U22" s="279"/>
      <c r="V22" s="279"/>
      <c r="W22" s="279"/>
      <c r="X22" s="282" t="s">
        <v>72</v>
      </c>
    </row>
    <row r="23" spans="1:25" s="220" customFormat="1" ht="15" x14ac:dyDescent="0.25">
      <c r="A23" s="283"/>
      <c r="B23" s="283"/>
      <c r="C23" s="284"/>
      <c r="D23" s="285"/>
      <c r="E23" s="285"/>
      <c r="F23" s="285"/>
      <c r="H23" s="286" t="s">
        <v>310</v>
      </c>
      <c r="I23" s="285"/>
      <c r="J23" s="285"/>
      <c r="K23" s="285"/>
      <c r="L23" s="285"/>
      <c r="M23" s="285"/>
      <c r="N23" s="287" t="s">
        <v>311</v>
      </c>
      <c r="O23" s="285"/>
      <c r="P23" s="285"/>
      <c r="Q23" s="285"/>
      <c r="R23" s="285"/>
      <c r="S23" s="285"/>
      <c r="T23" s="285"/>
      <c r="U23" s="287" t="s">
        <v>312</v>
      </c>
      <c r="V23" s="285"/>
      <c r="W23" s="285"/>
      <c r="X23" s="285"/>
      <c r="Y23" s="285"/>
    </row>
  </sheetData>
  <mergeCells count="27">
    <mergeCell ref="W10:W11"/>
    <mergeCell ref="X10:X11"/>
    <mergeCell ref="Y10:Y11"/>
    <mergeCell ref="Z10:Z11"/>
    <mergeCell ref="A13:Z13"/>
    <mergeCell ref="Q10:Q11"/>
    <mergeCell ref="R10:R11"/>
    <mergeCell ref="S10:S11"/>
    <mergeCell ref="T10:T11"/>
    <mergeCell ref="U10:U11"/>
    <mergeCell ref="V10:V11"/>
    <mergeCell ref="G10:G11"/>
    <mergeCell ref="H10:H11"/>
    <mergeCell ref="I10:I11"/>
    <mergeCell ref="J10:K10"/>
    <mergeCell ref="L10:M10"/>
    <mergeCell ref="N10:P10"/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FC8E-D8A0-4C43-AF18-4F3FE73AD2BA}">
  <sheetPr>
    <pageSetUpPr fitToPage="1"/>
  </sheetPr>
  <dimension ref="A1:X36"/>
  <sheetViews>
    <sheetView topLeftCell="A11" workbookViewId="0">
      <selection activeCell="D29" sqref="D29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11" width="8.85546875" style="1"/>
    <col min="12" max="16" width="160.5703125" style="2" hidden="1" customWidth="1"/>
    <col min="17" max="24" width="153.5703125" style="2" hidden="1" customWidth="1"/>
    <col min="25" max="16384" width="8.85546875" style="1"/>
  </cols>
  <sheetData>
    <row r="1" spans="1:24" customFormat="1" ht="6" hidden="1" customHeight="1" x14ac:dyDescent="0.25"/>
    <row r="2" spans="1:24" customFormat="1" ht="15" x14ac:dyDescent="0.25">
      <c r="E2" s="293" t="s">
        <v>314</v>
      </c>
    </row>
    <row r="3" spans="1:24" customFormat="1" ht="15" x14ac:dyDescent="0.25">
      <c r="B3" s="294" t="s">
        <v>315</v>
      </c>
      <c r="C3" s="112"/>
      <c r="D3" s="112"/>
      <c r="E3" s="295"/>
    </row>
    <row r="4" spans="1:24" customFormat="1" ht="12.75" customHeight="1" x14ac:dyDescent="0.25">
      <c r="D4" s="34" t="s">
        <v>316</v>
      </c>
      <c r="E4" s="128"/>
    </row>
    <row r="5" spans="1:24" customFormat="1" ht="33" customHeight="1" x14ac:dyDescent="0.25">
      <c r="A5" s="296" t="s">
        <v>317</v>
      </c>
      <c r="B5" s="296"/>
      <c r="C5" s="296"/>
      <c r="D5" s="296"/>
      <c r="E5" s="296"/>
    </row>
    <row r="6" spans="1:24" customFormat="1" ht="15" x14ac:dyDescent="0.25">
      <c r="A6" s="297" t="s">
        <v>318</v>
      </c>
      <c r="B6" s="297"/>
      <c r="C6" s="297"/>
      <c r="D6" s="297"/>
      <c r="E6" s="297"/>
    </row>
    <row r="7" spans="1:24" customFormat="1" ht="15" x14ac:dyDescent="0.25">
      <c r="A7" s="298"/>
      <c r="B7" s="298"/>
      <c r="C7" s="298"/>
      <c r="D7" s="298"/>
      <c r="E7" s="298"/>
    </row>
    <row r="8" spans="1:24" customFormat="1" ht="51.75" x14ac:dyDescent="0.25">
      <c r="A8" s="299" t="s">
        <v>319</v>
      </c>
      <c r="B8" s="299"/>
      <c r="C8" s="299"/>
      <c r="D8" s="299"/>
      <c r="E8" s="299"/>
      <c r="L8" s="300" t="s">
        <v>319</v>
      </c>
      <c r="M8" s="300" t="s">
        <v>4</v>
      </c>
      <c r="N8" s="300" t="s">
        <v>4</v>
      </c>
      <c r="O8" s="300" t="s">
        <v>4</v>
      </c>
      <c r="P8" s="300" t="s">
        <v>4</v>
      </c>
    </row>
    <row r="9" spans="1:24" customFormat="1" ht="15" x14ac:dyDescent="0.25">
      <c r="A9" s="301" t="s">
        <v>320</v>
      </c>
      <c r="B9" s="301"/>
      <c r="C9" s="301"/>
      <c r="D9" s="301"/>
      <c r="E9" s="301"/>
    </row>
    <row r="10" spans="1:24" customFormat="1" ht="15" x14ac:dyDescent="0.25">
      <c r="A10" s="298"/>
      <c r="B10" s="298"/>
      <c r="C10" s="298"/>
      <c r="D10" s="298"/>
      <c r="E10" s="298"/>
    </row>
    <row r="11" spans="1:24" customFormat="1" ht="15" x14ac:dyDescent="0.25">
      <c r="A11" s="302" t="s">
        <v>321</v>
      </c>
      <c r="B11" s="303"/>
      <c r="C11" s="303"/>
      <c r="D11" s="303"/>
      <c r="E11" s="303"/>
    </row>
    <row r="12" spans="1:24" customFormat="1" ht="15" x14ac:dyDescent="0.25">
      <c r="A12" s="304"/>
      <c r="B12" s="305"/>
      <c r="C12" s="305"/>
      <c r="D12" s="305"/>
      <c r="E12" s="305"/>
      <c r="Q12" s="306" t="s">
        <v>4</v>
      </c>
      <c r="R12" s="306" t="s">
        <v>4</v>
      </c>
      <c r="S12" s="306" t="s">
        <v>4</v>
      </c>
      <c r="T12" s="306" t="s">
        <v>4</v>
      </c>
    </row>
    <row r="13" spans="1:24" customFormat="1" ht="24" customHeight="1" x14ac:dyDescent="0.25">
      <c r="A13" s="303" t="s">
        <v>322</v>
      </c>
      <c r="B13" s="303"/>
      <c r="C13" s="307"/>
      <c r="D13" s="307"/>
      <c r="E13" s="307"/>
    </row>
    <row r="14" spans="1:24" customFormat="1" ht="15" x14ac:dyDescent="0.25">
      <c r="A14" s="304"/>
      <c r="B14" s="305"/>
      <c r="C14" s="305"/>
      <c r="D14" s="305"/>
      <c r="E14" s="305"/>
      <c r="U14" s="306" t="s">
        <v>4</v>
      </c>
      <c r="V14" s="306" t="s">
        <v>4</v>
      </c>
      <c r="W14" s="306" t="s">
        <v>4</v>
      </c>
      <c r="X14" s="306" t="s">
        <v>4</v>
      </c>
    </row>
    <row r="15" spans="1:24" customFormat="1" ht="15" x14ac:dyDescent="0.25">
      <c r="A15" s="304"/>
      <c r="B15" s="308"/>
      <c r="C15" s="308"/>
      <c r="D15" s="308"/>
      <c r="E15" s="308"/>
    </row>
    <row r="16" spans="1:24" customFormat="1" ht="15" x14ac:dyDescent="0.25">
      <c r="A16" s="309" t="s">
        <v>323</v>
      </c>
      <c r="B16" s="308"/>
      <c r="C16" s="308"/>
      <c r="D16" s="308"/>
      <c r="E16" s="308"/>
    </row>
    <row r="17" spans="1:24" customFormat="1" ht="15" x14ac:dyDescent="0.25">
      <c r="A17" s="298"/>
      <c r="B17" s="298"/>
      <c r="C17" s="310"/>
      <c r="D17" s="310"/>
      <c r="E17" s="311"/>
    </row>
    <row r="18" spans="1:24" customFormat="1" ht="69.75" customHeight="1" x14ac:dyDescent="0.25">
      <c r="A18" s="312" t="s">
        <v>324</v>
      </c>
      <c r="B18" s="312" t="s">
        <v>325</v>
      </c>
      <c r="C18" s="312" t="s">
        <v>326</v>
      </c>
      <c r="D18" s="312" t="s">
        <v>327</v>
      </c>
      <c r="E18" s="312" t="s">
        <v>328</v>
      </c>
    </row>
    <row r="19" spans="1:24" customFormat="1" ht="15" x14ac:dyDescent="0.25">
      <c r="A19" s="313">
        <v>1</v>
      </c>
      <c r="B19" s="314">
        <v>2</v>
      </c>
      <c r="C19" s="314">
        <v>3</v>
      </c>
      <c r="D19" s="313">
        <v>4</v>
      </c>
      <c r="E19" s="313">
        <v>5</v>
      </c>
    </row>
    <row r="20" spans="1:24" customFormat="1" ht="12.75" customHeight="1" x14ac:dyDescent="0.25">
      <c r="A20" s="50" t="s">
        <v>300</v>
      </c>
      <c r="B20" s="51"/>
      <c r="C20" s="51"/>
      <c r="D20" s="51"/>
      <c r="E20" s="52"/>
    </row>
    <row r="21" spans="1:24" customFormat="1" ht="33.75" x14ac:dyDescent="0.25">
      <c r="A21" s="315" t="s">
        <v>22</v>
      </c>
      <c r="B21" s="316" t="s">
        <v>329</v>
      </c>
      <c r="C21" s="316" t="s">
        <v>330</v>
      </c>
      <c r="D21" s="317" t="s">
        <v>331</v>
      </c>
      <c r="E21" s="318">
        <v>53246</v>
      </c>
    </row>
    <row r="22" spans="1:24" customFormat="1" ht="15" x14ac:dyDescent="0.25">
      <c r="A22" s="319"/>
      <c r="B22" s="320"/>
      <c r="C22" s="321" t="s">
        <v>332</v>
      </c>
      <c r="D22" s="322" t="s">
        <v>333</v>
      </c>
      <c r="E22" s="323"/>
    </row>
    <row r="23" spans="1:24" customFormat="1" ht="23.25" x14ac:dyDescent="0.25">
      <c r="A23" s="319"/>
      <c r="B23" s="320"/>
      <c r="C23" s="321" t="s">
        <v>334</v>
      </c>
      <c r="D23" s="322" t="s">
        <v>335</v>
      </c>
      <c r="E23" s="323"/>
    </row>
    <row r="24" spans="1:24" customFormat="1" ht="15" x14ac:dyDescent="0.25">
      <c r="A24" s="319"/>
      <c r="B24" s="320"/>
      <c r="C24" s="321" t="s">
        <v>336</v>
      </c>
      <c r="D24" s="322" t="s">
        <v>337</v>
      </c>
      <c r="E24" s="319"/>
    </row>
    <row r="25" spans="1:24" customFormat="1" ht="15" x14ac:dyDescent="0.25">
      <c r="A25" s="324"/>
      <c r="B25" s="325" t="s">
        <v>118</v>
      </c>
      <c r="C25" s="325"/>
      <c r="D25" s="324"/>
      <c r="E25" s="326"/>
    </row>
    <row r="26" spans="1:24" customFormat="1" ht="11.25" customHeight="1" x14ac:dyDescent="0.25">
      <c r="A26" s="324"/>
      <c r="B26" s="327" t="s">
        <v>338</v>
      </c>
      <c r="C26" s="327"/>
      <c r="D26" s="324"/>
      <c r="E26" s="328" t="s">
        <v>339</v>
      </c>
    </row>
    <row r="27" spans="1:24" customFormat="1" ht="11.25" customHeight="1" x14ac:dyDescent="0.25">
      <c r="A27" s="324"/>
      <c r="B27" s="325" t="s">
        <v>340</v>
      </c>
      <c r="C27" s="325"/>
      <c r="D27" s="324"/>
      <c r="E27" s="326" t="s">
        <v>339</v>
      </c>
    </row>
    <row r="28" spans="1:24" customFormat="1" ht="23.25" customHeight="1" x14ac:dyDescent="0.25"/>
    <row r="29" spans="1:24" s="75" customFormat="1" ht="17.25" customHeight="1" x14ac:dyDescent="0.25">
      <c r="B29" s="329" t="s">
        <v>74</v>
      </c>
      <c r="C29" s="330"/>
      <c r="D29" s="331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</row>
    <row r="30" spans="1:24" s="75" customFormat="1" ht="17.25" customHeight="1" x14ac:dyDescent="0.25">
      <c r="B30" s="332" t="s">
        <v>75</v>
      </c>
      <c r="C30" s="333"/>
      <c r="D30" s="334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</row>
    <row r="31" spans="1:24" s="75" customFormat="1" ht="17.25" customHeight="1" x14ac:dyDescent="0.25">
      <c r="B31" s="335" t="s">
        <v>341</v>
      </c>
      <c r="C31" s="336"/>
      <c r="D31" s="337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</row>
    <row r="32" spans="1:24" s="75" customFormat="1" ht="17.25" customHeight="1" x14ac:dyDescent="0.25">
      <c r="B32" s="335" t="s">
        <v>342</v>
      </c>
      <c r="C32" s="336"/>
      <c r="D32" s="337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</row>
    <row r="33" spans="3:6" customFormat="1" ht="15" x14ac:dyDescent="0.25">
      <c r="C33" s="338"/>
      <c r="D33" s="338"/>
    </row>
    <row r="34" spans="3:6" customFormat="1" ht="11.25" customHeight="1" x14ac:dyDescent="0.25">
      <c r="D34" s="339"/>
      <c r="E34" s="339"/>
      <c r="F34" s="339"/>
    </row>
    <row r="35" spans="3:6" customFormat="1" ht="15" x14ac:dyDescent="0.25">
      <c r="C35" s="293"/>
    </row>
    <row r="36" spans="3:6" customFormat="1" ht="11.25" customHeight="1" x14ac:dyDescent="0.25">
      <c r="D36" s="339"/>
      <c r="E36" s="339"/>
      <c r="F36" s="339"/>
    </row>
  </sheetData>
  <mergeCells count="10">
    <mergeCell ref="A20:E20"/>
    <mergeCell ref="B25:C25"/>
    <mergeCell ref="B26:C26"/>
    <mergeCell ref="B27:C27"/>
    <mergeCell ref="A5:E5"/>
    <mergeCell ref="A6:E6"/>
    <mergeCell ref="A8:E8"/>
    <mergeCell ref="A9:E9"/>
    <mergeCell ref="B12:E12"/>
    <mergeCell ref="B14:E14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Сводный сметный расчет - ССРСС </vt:lpstr>
      <vt:lpstr>Реклоузер 10кВ - ЛСР</vt:lpstr>
      <vt:lpstr>КА</vt:lpstr>
      <vt:lpstr>Проектная смета - Форма 2п</vt:lpstr>
      <vt:lpstr>КА!Заголовки_для_печати</vt:lpstr>
      <vt:lpstr>'Проектная смета - Форма 2п'!Заголовки_для_печати</vt:lpstr>
      <vt:lpstr>'Реклоузер 10кВ - ЛСР'!Заголовки_для_печати</vt:lpstr>
      <vt:lpstr>'Сводный сметный расчет - ССРСС '!Заголовки_для_печати</vt:lpstr>
      <vt:lpstr>КА!Область_печати</vt:lpstr>
      <vt:lpstr>'Проектная смета - Форма 2п'!Область_печати</vt:lpstr>
      <vt:lpstr>'Реклоузер 10кВ - ЛСР'!Область_печати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Мария Владимировна</dc:creator>
  <cp:lastModifiedBy>Иванова Мария Владимировна</cp:lastModifiedBy>
  <cp:lastPrinted>2023-03-24T07:34:28Z</cp:lastPrinted>
  <dcterms:created xsi:type="dcterms:W3CDTF">2020-09-30T08:50:27Z</dcterms:created>
  <dcterms:modified xsi:type="dcterms:W3CDTF">2025-10-28T13:07:35Z</dcterms:modified>
</cp:coreProperties>
</file>